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tabRatio="943"/>
  </bookViews>
  <sheets>
    <sheet name=" 2022 рік" sheetId="7" r:id="rId1"/>
    <sheet name="Зміни 2021 рік" sheetId="9" r:id="rId2"/>
    <sheet name="2021рік" sheetId="5" r:id="rId3"/>
    <sheet name="Лист2" sheetId="2" r:id="rId4"/>
    <sheet name="Лист3" sheetId="3" r:id="rId5"/>
  </sheets>
  <definedNames>
    <definedName name="_xlnm.Print_Area" localSheetId="0">' 2022 рік'!$A$1:$I$59</definedName>
    <definedName name="_xlnm.Print_Area" localSheetId="2">'2021рік'!$A$1:$I$53</definedName>
    <definedName name="_xlnm.Print_Area" localSheetId="1">'Зміни 2021 рік'!$A$1:$I$53</definedName>
  </definedNames>
  <calcPr calcId="162913"/>
</workbook>
</file>

<file path=xl/calcChain.xml><?xml version="1.0" encoding="utf-8"?>
<calcChain xmlns="http://schemas.openxmlformats.org/spreadsheetml/2006/main">
  <c r="D39" i="7" l="1"/>
  <c r="D29" i="7"/>
  <c r="D25" i="7" s="1"/>
  <c r="E33" i="9"/>
  <c r="I28" i="9"/>
  <c r="H28" i="9"/>
  <c r="G28" i="9"/>
  <c r="F28" i="9"/>
  <c r="E28" i="9"/>
  <c r="E24" i="9" s="1"/>
  <c r="E25" i="9"/>
  <c r="I24" i="9"/>
  <c r="H24" i="9"/>
  <c r="G24" i="9"/>
  <c r="F24" i="9"/>
  <c r="D49" i="7" l="1"/>
  <c r="E30" i="7" l="1"/>
  <c r="E34" i="7"/>
  <c r="E33" i="7"/>
  <c r="E27" i="7"/>
  <c r="E29" i="7" l="1"/>
  <c r="I29" i="7" l="1"/>
  <c r="I25" i="7" s="1"/>
  <c r="H29" i="7"/>
  <c r="H25" i="7" s="1"/>
  <c r="G29" i="7"/>
  <c r="G25" i="7" s="1"/>
  <c r="F29" i="7"/>
  <c r="F25" i="7" s="1"/>
  <c r="E26" i="7"/>
  <c r="E25" i="7" s="1"/>
  <c r="E28" i="5" l="1"/>
  <c r="F28" i="5"/>
  <c r="G28" i="5"/>
  <c r="H28" i="5"/>
  <c r="I28" i="5"/>
  <c r="D28" i="5"/>
  <c r="F24" i="5" l="1"/>
  <c r="E24" i="5"/>
  <c r="E26" i="5"/>
  <c r="D48" i="5" l="1"/>
  <c r="C48" i="5"/>
  <c r="E33" i="5"/>
  <c r="E32" i="5"/>
  <c r="E25" i="5"/>
  <c r="I24" i="5"/>
  <c r="H24" i="5"/>
  <c r="G24" i="5"/>
  <c r="D24" i="5"/>
  <c r="D41" i="5" s="1"/>
</calcChain>
</file>

<file path=xl/sharedStrings.xml><?xml version="1.0" encoding="utf-8"?>
<sst xmlns="http://schemas.openxmlformats.org/spreadsheetml/2006/main" count="181" uniqueCount="76">
  <si>
    <t>Додаток 1 до Порядку</t>
  </si>
  <si>
    <t>складання ,затвердження та контролю</t>
  </si>
  <si>
    <t xml:space="preserve">виконання фінансових планів комунальних </t>
  </si>
  <si>
    <t xml:space="preserve"> підприємств  міської ради</t>
  </si>
  <si>
    <t>ЗАТВЕРДЖЕНО</t>
  </si>
  <si>
    <t>_________________</t>
  </si>
  <si>
    <t>ПОГОДЖЕНО</t>
  </si>
  <si>
    <t>_________________________</t>
  </si>
  <si>
    <t>Відділ економіки__________</t>
  </si>
  <si>
    <t>Фінансове управління_____________</t>
  </si>
  <si>
    <t>_______________________________</t>
  </si>
  <si>
    <t>Проект</t>
  </si>
  <si>
    <t>Зміни</t>
  </si>
  <si>
    <t>Зробити позн. Х</t>
  </si>
  <si>
    <t>Нововолинськ</t>
  </si>
  <si>
    <t>У тому числі за кварталами</t>
  </si>
  <si>
    <t>І</t>
  </si>
  <si>
    <t>ІІ</t>
  </si>
  <si>
    <t>ІІІ</t>
  </si>
  <si>
    <t>ІУ</t>
  </si>
  <si>
    <t>Найменування показника</t>
  </si>
  <si>
    <t>Код рядка</t>
  </si>
  <si>
    <t>План    ВСЬОГО</t>
  </si>
  <si>
    <t>Чистий дохід від реалізації (товарів, робіт, послуг)</t>
  </si>
  <si>
    <t xml:space="preserve">       доходи від основної діяльності</t>
  </si>
  <si>
    <t xml:space="preserve">          субвенції з міського бюджету</t>
  </si>
  <si>
    <t>Інші операційні доходи у т.ч. :</t>
  </si>
  <si>
    <t xml:space="preserve">         платні послуги</t>
  </si>
  <si>
    <t xml:space="preserve">         оренда</t>
  </si>
  <si>
    <t xml:space="preserve">         інше</t>
  </si>
  <si>
    <t>Інші доходи (розшифрувати)</t>
  </si>
  <si>
    <t>Інші операційні витрати</t>
  </si>
  <si>
    <t>Інші витрати</t>
  </si>
  <si>
    <t>Разом витрати</t>
  </si>
  <si>
    <t>Фінансовий результат до оподаткування</t>
  </si>
  <si>
    <t>Податок на прибуток</t>
  </si>
  <si>
    <t>Чистий прибуток(збиток)</t>
  </si>
  <si>
    <t>Елементи операційних витрат</t>
  </si>
  <si>
    <t>Матеріальні витрати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</si>
  <si>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</si>
  <si>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</si>
  <si>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</si>
  <si>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</si>
  <si>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Головний бухгалтер</t>
  </si>
  <si>
    <t>Дума Л.А.</t>
  </si>
  <si>
    <t xml:space="preserve">          дохід з місцевого бюджету за цільовим призначенням КПКВК 1216011</t>
  </si>
  <si>
    <t>платні послуги,  автопослуги</t>
  </si>
  <si>
    <t>Начальник КП "УЖК №1"</t>
  </si>
  <si>
    <t>Шевчук С.С.</t>
  </si>
  <si>
    <t>Х</t>
  </si>
  <si>
    <t>"____"___________ 2020р.</t>
  </si>
  <si>
    <t xml:space="preserve">Факт минулого року (2019рік)   </t>
  </si>
  <si>
    <t>ФІНАНСОВИЙ ПЛАН КП "УЖК №1" НА 2021 рік</t>
  </si>
  <si>
    <t>Фінан.план поточного року(факт 9міс.+ ІУкв.прогноз)</t>
  </si>
  <si>
    <t>Собівартість реалізованої продукції (товарів, робіт, послуг)</t>
  </si>
  <si>
    <t>"_____"______________2020р.</t>
  </si>
  <si>
    <t>"_____"______________ 2020р.</t>
  </si>
  <si>
    <t>Інші операційні витрати (адм. витр., експл. маш. і мех,)</t>
  </si>
  <si>
    <t>"____"___________ 2021р.</t>
  </si>
  <si>
    <t xml:space="preserve">          дохід з місцевого бюджету за цільовим призначенням КПКВК 1216011, 216020, 1216030</t>
  </si>
  <si>
    <t xml:space="preserve">Факт минулого року (2020рік)   </t>
  </si>
  <si>
    <t>Н. Б. Рябушко</t>
  </si>
  <si>
    <t>"_____"______________ 2021р.</t>
  </si>
  <si>
    <t>Управління економічного 
розвитку, проектної діяльності та інвестицій</t>
  </si>
  <si>
    <t>"_____"______________2021р.</t>
  </si>
  <si>
    <t>ФІНАНСОВИЙ ПЛАН КП "УЖК №1" НА 2022 рік</t>
  </si>
  <si>
    <t>Т. в. о. начальника КП "УЖК №1"</t>
  </si>
  <si>
    <t>Лукашук М. П.</t>
  </si>
  <si>
    <t>Виконавець: Ткачук Н. М.</t>
  </si>
  <si>
    <t xml:space="preserve">Факт мину
лого року (2020рік)   </t>
  </si>
  <si>
    <t>Фін.план поточного року
(факт 9міс.+ ІУкв.прогноз)</t>
  </si>
  <si>
    <t>______________________</t>
  </si>
  <si>
    <t>Начальник управління економічного 
розвитку, проектної діяльності та інвестицій</t>
  </si>
  <si>
    <t>Бурочук Г. В.</t>
  </si>
  <si>
    <t>Корнійчук Т. О.</t>
  </si>
  <si>
    <t>Начальник фінансового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</si>
</sst>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0" xfId="0" applyFo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2" fillId="0" borderId="0" xfId="0" applyFont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1" xfId="0" applyBorder="1"/>
    <xf numFmtId="0" fontId="8" fillId="0" borderId="0" xfId="0" applyFont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1" fillId="0" borderId="0" xfId="0" applyFont="1"/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2" fillId="0" borderId="0" xfId="0" applyFont="1"/>
    <xf numFmtId="1" fontId="8" fillId="0" borderId="1" xfId="0" applyNumberFormat="1" applyFont="1" applyBorder="1" applyAlignment="1">
      <alignment horizontal="center"/>
    </xf>
    <xf numFmtId="0" fontId="15" fillId="0" borderId="0" xfId="0" applyFont="1"/>
    <xf numFmtId="1" fontId="10" fillId="0" borderId="1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16" fillId="0" borderId="1" xfId="0" applyFont="1" applyBorder="1"/>
    <xf numFmtId="0" fontId="17" fillId="0" borderId="1" xfId="0" applyFont="1" applyBorder="1" applyAlignment="1">
      <alignment horizontal="center"/>
    </xf>
    <xf numFmtId="0" fontId="14" fillId="0" borderId="0" xfId="0" applyFont="1"/>
    <xf numFmtId="49" fontId="13" fillId="0" borderId="1" xfId="0" applyNumberFormat="1" applyFont="1" applyBorder="1" applyAlignment="1">
      <alignment wrapText="1"/>
    </xf>
    <xf numFmtId="0" fontId="18" fillId="0" borderId="1" xfId="0" applyFont="1" applyBorder="1" applyAlignment="1">
      <alignment horizontal="left" wrapText="1"/>
    </xf>
    <xf numFmtId="1" fontId="0" fillId="0" borderId="0" xfId="0" applyNumberFormat="1"/>
    <xf numFmtId="164" fontId="10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165" fontId="10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165" fontId="17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5" fillId="0" borderId="0" xfId="0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8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/>
    <xf numFmtId="0" fontId="20" fillId="0" borderId="0" xfId="0" applyFont="1"/>
    <xf numFmtId="0" fontId="20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/>
    <xf numFmtId="0" fontId="19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/>
    <xf numFmtId="0" fontId="2" fillId="0" borderId="1" xfId="0" applyFont="1" applyBorder="1" applyAlignme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view="pageBreakPreview" zoomScale="60" zoomScaleNormal="85" workbookViewId="0">
      <selection activeCell="A34" sqref="A34"/>
    </sheetView>
  </sheetViews>
  <sheetFormatPr defaultRowHeight="14.4" x14ac:dyDescent="0.3"/>
  <cols>
    <col min="1" max="1" width="27.44140625" customWidth="1"/>
    <col min="2" max="2" width="6.88671875" customWidth="1"/>
    <col min="3" max="4" width="13.21875" style="23" customWidth="1"/>
    <col min="5" max="9" width="13.21875" customWidth="1"/>
    <col min="12" max="12" width="10.44140625" bestFit="1" customWidth="1"/>
  </cols>
  <sheetData>
    <row r="1" spans="1:10" x14ac:dyDescent="0.3">
      <c r="A1" s="4"/>
      <c r="B1" s="4"/>
      <c r="C1" s="20"/>
      <c r="D1" s="20"/>
      <c r="E1" s="4"/>
      <c r="F1" s="4"/>
      <c r="H1" s="5" t="s">
        <v>0</v>
      </c>
      <c r="I1" s="4"/>
      <c r="J1" s="4"/>
    </row>
    <row r="2" spans="1:10" x14ac:dyDescent="0.3">
      <c r="A2" s="4"/>
      <c r="B2" s="4"/>
      <c r="C2" s="20"/>
      <c r="D2" s="20"/>
      <c r="E2" s="4"/>
      <c r="G2" s="55" t="s">
        <v>1</v>
      </c>
      <c r="H2" s="55"/>
      <c r="I2" s="55"/>
      <c r="J2" s="4"/>
    </row>
    <row r="3" spans="1:10" x14ac:dyDescent="0.3">
      <c r="A3" s="4"/>
      <c r="B3" s="4"/>
      <c r="C3" s="20"/>
      <c r="D3" s="20"/>
      <c r="E3" s="4"/>
      <c r="G3" s="55" t="s">
        <v>2</v>
      </c>
      <c r="H3" s="55"/>
      <c r="I3" s="55"/>
      <c r="J3" s="4"/>
    </row>
    <row r="4" spans="1:10" x14ac:dyDescent="0.3">
      <c r="A4" s="4"/>
      <c r="B4" s="4"/>
      <c r="C4" s="20"/>
      <c r="D4" s="20"/>
      <c r="E4" s="4"/>
      <c r="G4" s="55" t="s">
        <v>3</v>
      </c>
      <c r="H4" s="55"/>
      <c r="I4" s="55"/>
      <c r="J4" s="4"/>
    </row>
    <row r="5" spans="1:10" x14ac:dyDescent="0.3">
      <c r="A5" s="4"/>
      <c r="B5" s="4"/>
      <c r="C5" s="20"/>
      <c r="D5" s="20"/>
      <c r="E5" s="4"/>
      <c r="F5" s="4"/>
      <c r="G5" s="4"/>
      <c r="H5" s="4"/>
      <c r="I5" s="4"/>
      <c r="J5" s="4"/>
    </row>
    <row r="6" spans="1:10" x14ac:dyDescent="0.3">
      <c r="A6" s="67" t="s">
        <v>6</v>
      </c>
      <c r="B6" s="67"/>
      <c r="C6" s="67"/>
      <c r="D6" s="56"/>
      <c r="E6" s="16"/>
      <c r="F6" s="57"/>
      <c r="G6" s="64" t="s">
        <v>4</v>
      </c>
      <c r="H6" s="64"/>
      <c r="I6" s="64"/>
      <c r="J6" s="4"/>
    </row>
    <row r="7" spans="1:10" ht="55.2" x14ac:dyDescent="0.3">
      <c r="A7" s="58" t="s">
        <v>72</v>
      </c>
      <c r="B7" s="16"/>
      <c r="C7" s="56"/>
      <c r="D7" s="56"/>
      <c r="E7" s="16"/>
      <c r="F7" s="67"/>
      <c r="G7" s="67"/>
      <c r="H7" s="67"/>
      <c r="I7" s="67"/>
      <c r="J7" s="4"/>
    </row>
    <row r="8" spans="1:10" x14ac:dyDescent="0.3">
      <c r="A8" s="16" t="s">
        <v>7</v>
      </c>
      <c r="B8" s="16" t="s">
        <v>74</v>
      </c>
      <c r="C8" s="56"/>
      <c r="D8" s="56"/>
      <c r="E8" s="16"/>
      <c r="F8" s="57"/>
      <c r="G8" s="57"/>
      <c r="H8" s="16" t="s">
        <v>71</v>
      </c>
      <c r="I8" s="16"/>
      <c r="J8" s="4"/>
    </row>
    <row r="9" spans="1:10" x14ac:dyDescent="0.3">
      <c r="A9" s="16" t="s">
        <v>62</v>
      </c>
      <c r="B9" s="16"/>
      <c r="C9" s="56"/>
      <c r="D9" s="56"/>
      <c r="E9" s="16"/>
      <c r="F9" s="57"/>
      <c r="G9" s="57"/>
      <c r="H9" s="16" t="s">
        <v>58</v>
      </c>
      <c r="I9" s="16"/>
      <c r="J9" s="4"/>
    </row>
    <row r="10" spans="1:10" x14ac:dyDescent="0.3">
      <c r="A10" s="16"/>
      <c r="B10" s="16"/>
      <c r="C10" s="56"/>
      <c r="D10" s="56"/>
      <c r="E10" s="16"/>
      <c r="F10" s="16"/>
      <c r="G10" s="16"/>
      <c r="H10" s="16"/>
      <c r="I10" s="16"/>
      <c r="J10" s="4"/>
    </row>
    <row r="11" spans="1:10" x14ac:dyDescent="0.3">
      <c r="A11" s="16"/>
      <c r="B11" s="16"/>
      <c r="C11" s="56"/>
      <c r="D11" s="56"/>
      <c r="E11" s="16"/>
      <c r="F11" s="16"/>
      <c r="G11" s="16"/>
      <c r="H11" s="16"/>
      <c r="I11" s="16"/>
      <c r="J11" s="4"/>
    </row>
    <row r="12" spans="1:10" x14ac:dyDescent="0.3">
      <c r="A12" s="67" t="s">
        <v>6</v>
      </c>
      <c r="B12" s="67"/>
      <c r="C12" s="67"/>
      <c r="D12" s="56"/>
      <c r="E12" s="16"/>
      <c r="F12" s="57"/>
      <c r="G12" s="57"/>
      <c r="H12" s="6" t="s">
        <v>11</v>
      </c>
      <c r="I12" s="6" t="s">
        <v>49</v>
      </c>
      <c r="J12" s="4"/>
    </row>
    <row r="13" spans="1:10" x14ac:dyDescent="0.3">
      <c r="A13" s="16" t="s">
        <v>75</v>
      </c>
      <c r="B13" s="16"/>
      <c r="C13" s="56"/>
      <c r="D13" s="56"/>
      <c r="E13" s="16"/>
      <c r="F13" s="57"/>
      <c r="G13" s="57"/>
      <c r="H13" s="6" t="s">
        <v>12</v>
      </c>
      <c r="I13" s="6"/>
      <c r="J13" s="4"/>
    </row>
    <row r="14" spans="1:10" x14ac:dyDescent="0.3">
      <c r="A14" s="16" t="s">
        <v>10</v>
      </c>
      <c r="B14" s="16"/>
      <c r="C14" s="56" t="s">
        <v>73</v>
      </c>
      <c r="D14" s="56"/>
      <c r="E14" s="16"/>
      <c r="F14" s="57"/>
      <c r="G14" s="57"/>
      <c r="H14" s="52" t="s">
        <v>13</v>
      </c>
      <c r="I14" s="52"/>
      <c r="J14" s="4"/>
    </row>
    <row r="15" spans="1:10" x14ac:dyDescent="0.3">
      <c r="A15" s="4" t="s">
        <v>64</v>
      </c>
      <c r="B15" s="4"/>
      <c r="C15" s="20"/>
      <c r="D15" s="20"/>
      <c r="E15" s="4"/>
      <c r="F15" s="4"/>
      <c r="G15" s="4"/>
      <c r="H15" s="4"/>
      <c r="I15" s="4"/>
      <c r="J15" s="4"/>
    </row>
    <row r="16" spans="1:10" x14ac:dyDescent="0.3">
      <c r="A16" s="4"/>
      <c r="B16" s="4"/>
      <c r="C16" s="20"/>
      <c r="D16" s="20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20"/>
      <c r="D17" s="20"/>
      <c r="E17" s="4"/>
      <c r="F17" s="4"/>
      <c r="G17" s="4"/>
      <c r="H17" s="4"/>
      <c r="I17" s="4"/>
      <c r="J17" s="4"/>
    </row>
    <row r="18" spans="1:10" x14ac:dyDescent="0.3">
      <c r="A18" s="4"/>
      <c r="B18" s="7"/>
      <c r="C18" s="28"/>
      <c r="D18" s="20"/>
      <c r="E18" s="4"/>
      <c r="H18" s="65" t="s">
        <v>14</v>
      </c>
      <c r="I18" s="65"/>
      <c r="J18" s="4"/>
    </row>
    <row r="19" spans="1:10" x14ac:dyDescent="0.3">
      <c r="A19" s="4"/>
      <c r="B19" s="4"/>
      <c r="C19" s="20"/>
      <c r="D19" s="20"/>
      <c r="E19" s="4"/>
      <c r="F19" s="4"/>
      <c r="G19" s="4"/>
      <c r="H19" s="4"/>
      <c r="I19" s="4"/>
      <c r="J19" s="4"/>
    </row>
    <row r="20" spans="1:10" ht="18" x14ac:dyDescent="0.35">
      <c r="A20" s="4"/>
      <c r="B20" s="68" t="s">
        <v>65</v>
      </c>
      <c r="C20" s="68"/>
      <c r="D20" s="68"/>
      <c r="E20" s="68"/>
      <c r="F20" s="68"/>
      <c r="G20" s="68"/>
      <c r="H20" s="68"/>
      <c r="I20" s="4"/>
      <c r="J20" s="4"/>
    </row>
    <row r="21" spans="1:10" x14ac:dyDescent="0.3">
      <c r="A21" s="4"/>
      <c r="B21" s="53"/>
      <c r="C21" s="53"/>
      <c r="D21" s="53"/>
      <c r="E21" s="53"/>
      <c r="F21" s="53"/>
      <c r="G21" s="53"/>
      <c r="H21" s="53"/>
      <c r="I21" s="4"/>
      <c r="J21" s="4"/>
    </row>
    <row r="22" spans="1:10" ht="14.25" customHeight="1" x14ac:dyDescent="0.3">
      <c r="A22" s="69" t="s">
        <v>20</v>
      </c>
      <c r="B22" s="69" t="s">
        <v>21</v>
      </c>
      <c r="C22" s="70" t="s">
        <v>69</v>
      </c>
      <c r="D22" s="69" t="s">
        <v>70</v>
      </c>
      <c r="E22" s="69" t="s">
        <v>22</v>
      </c>
      <c r="F22" s="66" t="s">
        <v>15</v>
      </c>
      <c r="G22" s="66"/>
      <c r="H22" s="66"/>
      <c r="I22" s="66"/>
      <c r="J22" s="4"/>
    </row>
    <row r="23" spans="1:10" ht="110.25" customHeight="1" x14ac:dyDescent="0.3">
      <c r="A23" s="69"/>
      <c r="B23" s="69"/>
      <c r="C23" s="70"/>
      <c r="D23" s="69"/>
      <c r="E23" s="69"/>
      <c r="F23" s="42" t="s">
        <v>16</v>
      </c>
      <c r="G23" s="42" t="s">
        <v>17</v>
      </c>
      <c r="H23" s="42" t="s">
        <v>18</v>
      </c>
      <c r="I23" s="42" t="s">
        <v>19</v>
      </c>
      <c r="J23" s="4"/>
    </row>
    <row r="24" spans="1:10" x14ac:dyDescent="0.3">
      <c r="A24" s="8">
        <v>1</v>
      </c>
      <c r="B24" s="8">
        <v>2</v>
      </c>
      <c r="C24" s="21">
        <v>3</v>
      </c>
      <c r="D24" s="21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4"/>
    </row>
    <row r="25" spans="1:10" ht="24.6" x14ac:dyDescent="0.3">
      <c r="A25" s="32" t="s">
        <v>23</v>
      </c>
      <c r="B25" s="34">
        <v>2000</v>
      </c>
      <c r="C25" s="45">
        <v>6424</v>
      </c>
      <c r="D25" s="46">
        <f>D26+D27+D29+D33</f>
        <v>8434.7000000000007</v>
      </c>
      <c r="E25" s="47">
        <f>E26+E27+E29+E33</f>
        <v>8055</v>
      </c>
      <c r="F25" s="47">
        <f>F26+F27+F29+F33</f>
        <v>1976</v>
      </c>
      <c r="G25" s="47">
        <f t="shared" ref="G25:I25" si="0">G26+G27+G29+G33</f>
        <v>2050</v>
      </c>
      <c r="H25" s="47">
        <f t="shared" si="0"/>
        <v>2052</v>
      </c>
      <c r="I25" s="47">
        <f t="shared" si="0"/>
        <v>1977</v>
      </c>
      <c r="J25" s="4"/>
    </row>
    <row r="26" spans="1:10" ht="31.5" customHeight="1" x14ac:dyDescent="0.3">
      <c r="A26" s="37" t="s">
        <v>24</v>
      </c>
      <c r="B26" s="25">
        <v>2001</v>
      </c>
      <c r="C26" s="45">
        <v>5950</v>
      </c>
      <c r="D26" s="46">
        <v>7620</v>
      </c>
      <c r="E26" s="47">
        <f>F26+G26+H26+I26</f>
        <v>7690</v>
      </c>
      <c r="F26" s="47">
        <v>1923</v>
      </c>
      <c r="G26" s="47">
        <v>1923</v>
      </c>
      <c r="H26" s="47">
        <v>1922</v>
      </c>
      <c r="I26" s="47">
        <v>1922</v>
      </c>
      <c r="J26" s="4"/>
    </row>
    <row r="27" spans="1:10" ht="31.8" x14ac:dyDescent="0.3">
      <c r="A27" s="38" t="s">
        <v>59</v>
      </c>
      <c r="B27" s="25">
        <v>2002</v>
      </c>
      <c r="C27" s="45">
        <v>34.799999999999997</v>
      </c>
      <c r="D27" s="46">
        <v>519.70000000000005</v>
      </c>
      <c r="E27" s="47">
        <f>F27+G27+H27+I27</f>
        <v>150</v>
      </c>
      <c r="F27" s="47"/>
      <c r="G27" s="47">
        <v>75</v>
      </c>
      <c r="H27" s="47">
        <v>75</v>
      </c>
      <c r="I27" s="48"/>
      <c r="J27" s="4"/>
    </row>
    <row r="28" spans="1:10" x14ac:dyDescent="0.3">
      <c r="A28" s="14" t="s">
        <v>25</v>
      </c>
      <c r="B28" s="13">
        <v>2003</v>
      </c>
      <c r="C28" s="49"/>
      <c r="D28" s="54"/>
      <c r="E28" s="48"/>
      <c r="F28" s="48"/>
      <c r="G28" s="47"/>
      <c r="H28" s="47"/>
      <c r="I28" s="48"/>
      <c r="J28" s="4"/>
    </row>
    <row r="29" spans="1:10" s="26" customFormat="1" x14ac:dyDescent="0.3">
      <c r="A29" s="32" t="s">
        <v>26</v>
      </c>
      <c r="B29" s="34">
        <v>2120</v>
      </c>
      <c r="C29" s="45">
        <v>129.19999999999999</v>
      </c>
      <c r="D29" s="46">
        <f>D30+D32</f>
        <v>243</v>
      </c>
      <c r="E29" s="47">
        <f>E30+E32</f>
        <v>193</v>
      </c>
      <c r="F29" s="47">
        <f t="shared" ref="F29:I29" si="1">F30+F32</f>
        <v>49</v>
      </c>
      <c r="G29" s="47">
        <f t="shared" si="1"/>
        <v>48</v>
      </c>
      <c r="H29" s="47">
        <f t="shared" si="1"/>
        <v>48</v>
      </c>
      <c r="I29" s="47">
        <f t="shared" si="1"/>
        <v>48</v>
      </c>
      <c r="J29" s="36"/>
    </row>
    <row r="30" spans="1:10" x14ac:dyDescent="0.3">
      <c r="A30" s="14" t="s">
        <v>27</v>
      </c>
      <c r="B30" s="13">
        <v>2121</v>
      </c>
      <c r="C30" s="49">
        <v>129.19999999999999</v>
      </c>
      <c r="D30" s="54">
        <v>160</v>
      </c>
      <c r="E30" s="48">
        <f t="shared" ref="E30" si="2">F30+G30+H30+I30</f>
        <v>193</v>
      </c>
      <c r="F30" s="48">
        <v>49</v>
      </c>
      <c r="G30" s="48">
        <v>48</v>
      </c>
      <c r="H30" s="48">
        <v>48</v>
      </c>
      <c r="I30" s="48">
        <v>48</v>
      </c>
      <c r="J30" s="4"/>
    </row>
    <row r="31" spans="1:10" x14ac:dyDescent="0.3">
      <c r="A31" s="14" t="s">
        <v>28</v>
      </c>
      <c r="B31" s="13">
        <v>2122</v>
      </c>
      <c r="C31" s="49"/>
      <c r="D31" s="54"/>
      <c r="E31" s="47"/>
      <c r="F31" s="48"/>
      <c r="G31" s="48"/>
      <c r="H31" s="48"/>
      <c r="I31" s="48"/>
      <c r="J31" s="4"/>
    </row>
    <row r="32" spans="1:10" x14ac:dyDescent="0.3">
      <c r="A32" s="14" t="s">
        <v>29</v>
      </c>
      <c r="B32" s="13">
        <v>2123</v>
      </c>
      <c r="C32" s="49"/>
      <c r="D32" s="54">
        <v>83</v>
      </c>
      <c r="E32" s="48"/>
      <c r="F32" s="48"/>
      <c r="G32" s="48"/>
      <c r="H32" s="48"/>
      <c r="I32" s="48"/>
      <c r="J32" s="4"/>
    </row>
    <row r="33" spans="1:12" s="26" customFormat="1" x14ac:dyDescent="0.3">
      <c r="A33" s="32" t="s">
        <v>30</v>
      </c>
      <c r="B33" s="34">
        <v>2140</v>
      </c>
      <c r="C33" s="45">
        <v>310</v>
      </c>
      <c r="D33" s="46">
        <v>52</v>
      </c>
      <c r="E33" s="47">
        <f>F33+G33+H33+I33</f>
        <v>22</v>
      </c>
      <c r="F33" s="47">
        <v>4</v>
      </c>
      <c r="G33" s="47">
        <v>4</v>
      </c>
      <c r="H33" s="47">
        <v>7</v>
      </c>
      <c r="I33" s="47">
        <v>7</v>
      </c>
      <c r="J33" s="36"/>
    </row>
    <row r="34" spans="1:12" x14ac:dyDescent="0.3">
      <c r="A34" s="15" t="s">
        <v>46</v>
      </c>
      <c r="B34" s="13">
        <v>2141</v>
      </c>
      <c r="C34" s="49">
        <v>310</v>
      </c>
      <c r="D34" s="54">
        <v>52</v>
      </c>
      <c r="E34" s="48">
        <f>F34+G34+H34+I34</f>
        <v>20</v>
      </c>
      <c r="F34" s="48">
        <v>4</v>
      </c>
      <c r="G34" s="48">
        <v>2</v>
      </c>
      <c r="H34" s="48">
        <v>7</v>
      </c>
      <c r="I34" s="48">
        <v>7</v>
      </c>
      <c r="J34" s="4"/>
    </row>
    <row r="35" spans="1:12" ht="7.8" customHeight="1" x14ac:dyDescent="0.3">
      <c r="A35" s="15"/>
      <c r="B35" s="13"/>
      <c r="C35" s="49"/>
      <c r="D35" s="46"/>
      <c r="E35" s="48"/>
      <c r="F35" s="48"/>
      <c r="G35" s="48"/>
      <c r="H35" s="48"/>
      <c r="I35" s="48"/>
      <c r="J35" s="4"/>
    </row>
    <row r="36" spans="1:12" ht="24.6" x14ac:dyDescent="0.3">
      <c r="A36" s="9" t="s">
        <v>54</v>
      </c>
      <c r="B36" s="10">
        <v>2050</v>
      </c>
      <c r="C36" s="49">
        <v>4320</v>
      </c>
      <c r="D36" s="54">
        <v>5298.3928860145516</v>
      </c>
      <c r="E36" s="47">
        <v>5302</v>
      </c>
      <c r="F36" s="48">
        <v>1287</v>
      </c>
      <c r="G36" s="48">
        <v>1362</v>
      </c>
      <c r="H36" s="48">
        <v>1364</v>
      </c>
      <c r="I36" s="48">
        <v>1289</v>
      </c>
      <c r="L36" s="39"/>
    </row>
    <row r="37" spans="1:12" ht="24.6" x14ac:dyDescent="0.3">
      <c r="A37" s="9" t="s">
        <v>57</v>
      </c>
      <c r="B37" s="10">
        <v>2180</v>
      </c>
      <c r="C37" s="49">
        <v>1357</v>
      </c>
      <c r="D37" s="54">
        <v>1779.1172190784155</v>
      </c>
      <c r="E37" s="48">
        <v>1792</v>
      </c>
      <c r="F37" s="48">
        <v>448</v>
      </c>
      <c r="G37" s="48">
        <v>448</v>
      </c>
      <c r="H37" s="48">
        <v>448</v>
      </c>
      <c r="I37" s="48">
        <v>448</v>
      </c>
      <c r="L37" s="39"/>
    </row>
    <row r="38" spans="1:12" x14ac:dyDescent="0.3">
      <c r="A38" s="9" t="s">
        <v>32</v>
      </c>
      <c r="B38" s="10">
        <v>2270</v>
      </c>
      <c r="C38" s="49">
        <v>494</v>
      </c>
      <c r="D38" s="54">
        <v>954.48989490703309</v>
      </c>
      <c r="E38" s="48">
        <v>961</v>
      </c>
      <c r="F38" s="48">
        <v>241</v>
      </c>
      <c r="G38" s="48">
        <v>240</v>
      </c>
      <c r="H38" s="48">
        <v>240</v>
      </c>
      <c r="I38" s="48">
        <v>240</v>
      </c>
      <c r="L38" s="39"/>
    </row>
    <row r="39" spans="1:12" s="26" customFormat="1" x14ac:dyDescent="0.3">
      <c r="A39" s="24" t="s">
        <v>33</v>
      </c>
      <c r="B39" s="25">
        <v>2285</v>
      </c>
      <c r="C39" s="45">
        <v>6171</v>
      </c>
      <c r="D39" s="46">
        <f>SUM(D36:D38)</f>
        <v>8032</v>
      </c>
      <c r="E39" s="45">
        <v>8055</v>
      </c>
      <c r="F39" s="45">
        <v>1976</v>
      </c>
      <c r="G39" s="45">
        <v>2050</v>
      </c>
      <c r="H39" s="45">
        <v>2052</v>
      </c>
      <c r="I39" s="45">
        <v>1977</v>
      </c>
      <c r="J39"/>
    </row>
    <row r="40" spans="1:12" ht="24.6" x14ac:dyDescent="0.3">
      <c r="A40" s="9" t="s">
        <v>34</v>
      </c>
      <c r="B40" s="10">
        <v>2290</v>
      </c>
      <c r="C40" s="49"/>
      <c r="D40" s="46"/>
      <c r="E40" s="48"/>
      <c r="F40" s="48"/>
      <c r="G40" s="48"/>
      <c r="H40" s="48"/>
      <c r="I40" s="48"/>
      <c r="J40" s="4"/>
    </row>
    <row r="41" spans="1:12" x14ac:dyDescent="0.3">
      <c r="A41" s="14" t="s">
        <v>35</v>
      </c>
      <c r="B41" s="13">
        <v>2300</v>
      </c>
      <c r="C41" s="49"/>
      <c r="D41" s="46"/>
      <c r="E41" s="48"/>
      <c r="F41" s="48"/>
      <c r="G41" s="48"/>
      <c r="H41" s="48"/>
      <c r="I41" s="48"/>
      <c r="J41" s="4"/>
    </row>
    <row r="42" spans="1:12" x14ac:dyDescent="0.3">
      <c r="A42" s="9" t="s">
        <v>36</v>
      </c>
      <c r="B42" s="10">
        <v>2350</v>
      </c>
      <c r="C42" s="49">
        <v>253</v>
      </c>
      <c r="D42" s="46">
        <v>142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"/>
    </row>
    <row r="43" spans="1:12" ht="17.399999999999999" customHeight="1" x14ac:dyDescent="0.3">
      <c r="A43" s="32" t="s">
        <v>37</v>
      </c>
      <c r="B43" s="13"/>
      <c r="C43" s="49"/>
      <c r="D43" s="46"/>
      <c r="E43" s="48"/>
      <c r="F43" s="48"/>
      <c r="G43" s="48"/>
      <c r="H43" s="48"/>
      <c r="I43" s="48"/>
      <c r="J43" s="4"/>
    </row>
    <row r="44" spans="1:12" x14ac:dyDescent="0.3">
      <c r="A44" s="14" t="s">
        <v>38</v>
      </c>
      <c r="B44" s="13">
        <v>2500</v>
      </c>
      <c r="C44" s="49">
        <v>465</v>
      </c>
      <c r="D44" s="54">
        <v>1061.3333333333333</v>
      </c>
      <c r="E44" s="48">
        <v>1068</v>
      </c>
      <c r="F44" s="48">
        <v>229.10000000000014</v>
      </c>
      <c r="G44" s="48">
        <v>303.10000000000014</v>
      </c>
      <c r="H44" s="48">
        <v>305.39999999999986</v>
      </c>
      <c r="I44" s="48">
        <v>230.39999999999986</v>
      </c>
    </row>
    <row r="45" spans="1:12" x14ac:dyDescent="0.3">
      <c r="A45" s="14" t="s">
        <v>39</v>
      </c>
      <c r="B45" s="13">
        <v>2505</v>
      </c>
      <c r="C45" s="49">
        <v>3510</v>
      </c>
      <c r="D45" s="54">
        <v>4345.333333333333</v>
      </c>
      <c r="E45" s="48">
        <v>5319</v>
      </c>
      <c r="F45" s="48">
        <v>1329.8</v>
      </c>
      <c r="G45" s="48">
        <v>1329.8</v>
      </c>
      <c r="H45" s="48">
        <v>1329.7</v>
      </c>
      <c r="I45" s="48">
        <v>1329.7</v>
      </c>
      <c r="J45" s="16"/>
    </row>
    <row r="46" spans="1:12" x14ac:dyDescent="0.3">
      <c r="A46" s="14" t="s">
        <v>40</v>
      </c>
      <c r="B46" s="13">
        <v>2510</v>
      </c>
      <c r="C46" s="49">
        <v>774</v>
      </c>
      <c r="D46" s="54">
        <v>937.33333333333337</v>
      </c>
      <c r="E46" s="48">
        <v>1170</v>
      </c>
      <c r="F46" s="48">
        <v>292.5</v>
      </c>
      <c r="G46" s="48">
        <v>292.5</v>
      </c>
      <c r="H46" s="48">
        <v>292.5</v>
      </c>
      <c r="I46" s="48">
        <v>292.5</v>
      </c>
      <c r="J46" s="16"/>
    </row>
    <row r="47" spans="1:12" x14ac:dyDescent="0.3">
      <c r="A47" s="14" t="s">
        <v>41</v>
      </c>
      <c r="B47" s="13">
        <v>2515</v>
      </c>
      <c r="C47" s="49">
        <v>47</v>
      </c>
      <c r="D47" s="54">
        <v>61.333333333333336</v>
      </c>
      <c r="E47" s="48">
        <v>65</v>
      </c>
      <c r="F47" s="48">
        <v>16.3</v>
      </c>
      <c r="G47" s="48">
        <v>16.3</v>
      </c>
      <c r="H47" s="48">
        <v>16.2</v>
      </c>
      <c r="I47" s="48">
        <v>16.2</v>
      </c>
      <c r="J47" s="16"/>
    </row>
    <row r="48" spans="1:12" x14ac:dyDescent="0.3">
      <c r="A48" s="14" t="s">
        <v>31</v>
      </c>
      <c r="B48" s="13">
        <v>2520</v>
      </c>
      <c r="C48" s="49">
        <v>1375</v>
      </c>
      <c r="D48" s="54">
        <v>1626.6666666666667</v>
      </c>
      <c r="E48" s="48">
        <v>433</v>
      </c>
      <c r="F48" s="48">
        <v>108.3</v>
      </c>
      <c r="G48" s="48">
        <v>108.3</v>
      </c>
      <c r="H48" s="48">
        <v>108.2</v>
      </c>
      <c r="I48" s="48">
        <v>108.2</v>
      </c>
      <c r="J48" s="16"/>
    </row>
    <row r="49" spans="1:10" x14ac:dyDescent="0.3">
      <c r="A49" s="14" t="s">
        <v>42</v>
      </c>
      <c r="B49" s="13">
        <v>2550</v>
      </c>
      <c r="C49" s="45">
        <v>6171</v>
      </c>
      <c r="D49" s="46">
        <f>SUM(D44:D48)</f>
        <v>8031.9999999999991</v>
      </c>
      <c r="E49" s="47">
        <v>8055</v>
      </c>
      <c r="F49" s="45">
        <v>1976</v>
      </c>
      <c r="G49" s="45">
        <v>2050</v>
      </c>
      <c r="H49" s="45">
        <v>2052</v>
      </c>
      <c r="I49" s="45">
        <v>1977</v>
      </c>
      <c r="J49" s="4"/>
    </row>
    <row r="50" spans="1:10" x14ac:dyDescent="0.3">
      <c r="A50" s="17"/>
      <c r="B50" s="5"/>
      <c r="C50" s="20"/>
      <c r="D50" s="20"/>
      <c r="E50" s="4"/>
      <c r="F50" s="4"/>
      <c r="G50" s="4"/>
      <c r="H50" s="4"/>
      <c r="I50" s="4"/>
      <c r="J50" s="4"/>
    </row>
    <row r="51" spans="1:10" x14ac:dyDescent="0.3">
      <c r="A51" s="17"/>
      <c r="B51" s="5"/>
      <c r="C51" s="20"/>
      <c r="D51" s="20"/>
      <c r="E51" s="4"/>
      <c r="F51" s="4"/>
      <c r="G51" s="4"/>
      <c r="H51" s="4"/>
      <c r="I51" s="4"/>
      <c r="J51" s="4"/>
    </row>
    <row r="52" spans="1:10" x14ac:dyDescent="0.3">
      <c r="A52" s="17"/>
      <c r="B52" s="5"/>
      <c r="C52" s="20"/>
      <c r="D52" s="20"/>
      <c r="E52" s="4"/>
      <c r="F52" s="4"/>
      <c r="G52" s="4"/>
      <c r="H52" s="4"/>
      <c r="I52" s="4"/>
      <c r="J52" s="4"/>
    </row>
    <row r="53" spans="1:10" x14ac:dyDescent="0.3">
      <c r="A53" s="17"/>
      <c r="B53" s="5"/>
      <c r="C53" s="20"/>
      <c r="D53" s="20"/>
      <c r="E53" s="4"/>
      <c r="F53" s="4"/>
      <c r="G53" s="4"/>
      <c r="H53" s="4"/>
      <c r="I53" s="4"/>
      <c r="J53" s="4"/>
    </row>
    <row r="54" spans="1:10" ht="19.2" customHeight="1" x14ac:dyDescent="0.35">
      <c r="A54" s="63" t="s">
        <v>66</v>
      </c>
      <c r="B54" s="63"/>
      <c r="C54" s="63"/>
      <c r="D54" s="59"/>
      <c r="E54" s="60"/>
      <c r="F54" s="61"/>
      <c r="G54" s="61" t="s">
        <v>67</v>
      </c>
      <c r="H54" s="4"/>
      <c r="I54" s="4"/>
      <c r="J54" s="4"/>
    </row>
    <row r="55" spans="1:10" ht="18" x14ac:dyDescent="0.35">
      <c r="A55" s="62"/>
      <c r="B55" s="61"/>
      <c r="C55" s="59"/>
      <c r="D55" s="59"/>
      <c r="E55" s="60"/>
      <c r="F55" s="61"/>
      <c r="G55" s="61"/>
      <c r="H55" s="4"/>
      <c r="I55" s="4"/>
      <c r="J55" s="4"/>
    </row>
    <row r="56" spans="1:10" ht="18" x14ac:dyDescent="0.35">
      <c r="A56" s="62"/>
      <c r="B56" s="61"/>
      <c r="C56" s="59"/>
      <c r="D56" s="59"/>
      <c r="E56" s="60"/>
      <c r="F56" s="61"/>
      <c r="G56" s="61"/>
      <c r="H56" s="4"/>
      <c r="I56" s="4"/>
      <c r="J56" s="4"/>
    </row>
    <row r="57" spans="1:10" ht="18" x14ac:dyDescent="0.35">
      <c r="A57" s="62" t="s">
        <v>43</v>
      </c>
      <c r="B57" s="61"/>
      <c r="C57" s="59"/>
      <c r="D57" s="59"/>
      <c r="E57" s="60"/>
      <c r="F57" s="61"/>
      <c r="G57" s="61" t="s">
        <v>61</v>
      </c>
    </row>
    <row r="59" spans="1:10" x14ac:dyDescent="0.3">
      <c r="A59" s="3" t="s">
        <v>68</v>
      </c>
      <c r="B59" s="1"/>
    </row>
    <row r="60" spans="1:10" x14ac:dyDescent="0.3">
      <c r="A60" s="3"/>
      <c r="B60" s="1"/>
    </row>
    <row r="61" spans="1:10" x14ac:dyDescent="0.3">
      <c r="A61" s="3"/>
      <c r="B61" s="1"/>
    </row>
    <row r="62" spans="1:10" x14ac:dyDescent="0.3">
      <c r="A62" s="3"/>
      <c r="B62" s="1"/>
    </row>
    <row r="63" spans="1:10" x14ac:dyDescent="0.3">
      <c r="A63" s="3"/>
      <c r="B63" s="1"/>
    </row>
    <row r="64" spans="1:10" x14ac:dyDescent="0.3">
      <c r="A64" s="3"/>
      <c r="B64" s="1"/>
    </row>
    <row r="65" spans="1:2" x14ac:dyDescent="0.3">
      <c r="A65" s="3"/>
      <c r="B65" s="1"/>
    </row>
    <row r="66" spans="1:2" x14ac:dyDescent="0.3">
      <c r="A66" s="3"/>
      <c r="B66" s="1"/>
    </row>
    <row r="67" spans="1:2" x14ac:dyDescent="0.3">
      <c r="A67" s="3"/>
      <c r="B67" s="1"/>
    </row>
    <row r="68" spans="1:2" x14ac:dyDescent="0.3">
      <c r="A68" s="3"/>
    </row>
    <row r="69" spans="1:2" x14ac:dyDescent="0.3">
      <c r="A69" s="3"/>
    </row>
    <row r="70" spans="1:2" x14ac:dyDescent="0.3">
      <c r="A70" s="3"/>
    </row>
    <row r="71" spans="1:2" x14ac:dyDescent="0.3">
      <c r="A71" s="3"/>
    </row>
    <row r="72" spans="1:2" x14ac:dyDescent="0.3">
      <c r="A72" s="3"/>
    </row>
    <row r="73" spans="1:2" x14ac:dyDescent="0.3">
      <c r="A73" s="3"/>
    </row>
    <row r="74" spans="1:2" x14ac:dyDescent="0.3">
      <c r="A74" s="2"/>
    </row>
    <row r="75" spans="1:2" x14ac:dyDescent="0.3">
      <c r="A75" s="2"/>
    </row>
    <row r="76" spans="1:2" x14ac:dyDescent="0.3">
      <c r="A76" s="2"/>
    </row>
    <row r="77" spans="1:2" x14ac:dyDescent="0.3">
      <c r="A77" s="2"/>
    </row>
    <row r="78" spans="1:2" x14ac:dyDescent="0.3">
      <c r="A78" s="2"/>
    </row>
  </sheetData>
  <mergeCells count="13">
    <mergeCell ref="A54:C54"/>
    <mergeCell ref="G6:I6"/>
    <mergeCell ref="H18:I18"/>
    <mergeCell ref="F22:I22"/>
    <mergeCell ref="A6:C6"/>
    <mergeCell ref="F7:I7"/>
    <mergeCell ref="A12:C12"/>
    <mergeCell ref="B20:H20"/>
    <mergeCell ref="A22:A23"/>
    <mergeCell ref="B22:B23"/>
    <mergeCell ref="C22:C23"/>
    <mergeCell ref="D22:D23"/>
    <mergeCell ref="E22:E23"/>
  </mergeCells>
  <pageMargins left="0.59055118110236227" right="0.59055118110236227" top="0.39370078740157483" bottom="0.39370078740157483" header="0.31496062992125984" footer="0.31496062992125984"/>
  <pageSetup paperSize="9" scale="71" orientation="portrait" verticalDpi="18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opLeftCell="A14" zoomScaleNormal="100" workbookViewId="0">
      <selection activeCell="A27" sqref="A27"/>
    </sheetView>
  </sheetViews>
  <sheetFormatPr defaultRowHeight="14.4" x14ac:dyDescent="0.3"/>
  <cols>
    <col min="1" max="1" width="24.6640625" customWidth="1"/>
    <col min="2" max="2" width="4.5546875" customWidth="1"/>
    <col min="3" max="3" width="8.5546875" style="23" customWidth="1"/>
    <col min="4" max="4" width="7.88671875" style="23" customWidth="1"/>
    <col min="5" max="5" width="8.109375" customWidth="1"/>
    <col min="6" max="6" width="8.77734375" customWidth="1"/>
    <col min="7" max="7" width="8.44140625" customWidth="1"/>
    <col min="12" max="12" width="10.44140625" bestFit="1" customWidth="1"/>
  </cols>
  <sheetData>
    <row r="1" spans="1:10" x14ac:dyDescent="0.3">
      <c r="A1" s="4"/>
      <c r="B1" s="4"/>
      <c r="C1" s="20"/>
      <c r="D1" s="20"/>
      <c r="E1" s="4"/>
      <c r="F1" s="4"/>
      <c r="G1" s="5" t="s">
        <v>0</v>
      </c>
      <c r="H1" s="5"/>
      <c r="I1" s="4"/>
      <c r="J1" s="4"/>
    </row>
    <row r="2" spans="1:10" x14ac:dyDescent="0.3">
      <c r="A2" s="4"/>
      <c r="B2" s="4"/>
      <c r="C2" s="20"/>
      <c r="D2" s="20"/>
      <c r="E2" s="4"/>
      <c r="F2" s="5" t="s">
        <v>1</v>
      </c>
      <c r="G2" s="5"/>
      <c r="H2" s="5"/>
      <c r="I2" s="5"/>
      <c r="J2" s="4"/>
    </row>
    <row r="3" spans="1:10" x14ac:dyDescent="0.3">
      <c r="A3" s="4"/>
      <c r="B3" s="4"/>
      <c r="C3" s="20"/>
      <c r="D3" s="20"/>
      <c r="E3" s="4"/>
      <c r="F3" s="5" t="s">
        <v>2</v>
      </c>
      <c r="G3" s="5"/>
      <c r="H3" s="5"/>
      <c r="I3" s="5"/>
      <c r="J3" s="4"/>
    </row>
    <row r="4" spans="1:10" x14ac:dyDescent="0.3">
      <c r="A4" s="4"/>
      <c r="B4" s="4"/>
      <c r="C4" s="20"/>
      <c r="D4" s="20"/>
      <c r="E4" s="4"/>
      <c r="F4" s="5" t="s">
        <v>3</v>
      </c>
      <c r="G4" s="5"/>
      <c r="H4" s="5"/>
      <c r="I4" s="5"/>
      <c r="J4" s="4"/>
    </row>
    <row r="5" spans="1:10" x14ac:dyDescent="0.3">
      <c r="A5" s="4"/>
      <c r="B5" s="4"/>
      <c r="C5" s="20"/>
      <c r="D5" s="20"/>
      <c r="E5" s="4"/>
      <c r="F5" s="4"/>
      <c r="G5" s="4"/>
      <c r="H5" s="4"/>
      <c r="I5" s="4"/>
      <c r="J5" s="4"/>
    </row>
    <row r="6" spans="1:10" x14ac:dyDescent="0.3">
      <c r="A6" s="71" t="s">
        <v>6</v>
      </c>
      <c r="B6" s="71"/>
      <c r="C6" s="71"/>
      <c r="D6" s="20"/>
      <c r="E6" s="4"/>
      <c r="F6" s="71" t="s">
        <v>4</v>
      </c>
      <c r="G6" s="71"/>
      <c r="H6" s="71"/>
      <c r="I6" s="4"/>
      <c r="J6" s="4"/>
    </row>
    <row r="7" spans="1:10" ht="41.4" x14ac:dyDescent="0.3">
      <c r="A7" s="44" t="s">
        <v>63</v>
      </c>
      <c r="B7" s="4"/>
      <c r="C7" s="20"/>
      <c r="D7" s="20"/>
      <c r="E7" s="4"/>
      <c r="F7" s="71"/>
      <c r="G7" s="71"/>
      <c r="H7" s="71"/>
      <c r="I7" s="71"/>
      <c r="J7" s="4"/>
    </row>
    <row r="8" spans="1:10" x14ac:dyDescent="0.3">
      <c r="A8" s="4" t="s">
        <v>7</v>
      </c>
      <c r="B8" s="4"/>
      <c r="C8" s="20"/>
      <c r="D8" s="20"/>
      <c r="E8" s="4"/>
      <c r="F8" s="4" t="s">
        <v>5</v>
      </c>
      <c r="G8" s="4"/>
      <c r="H8" s="4"/>
      <c r="I8" s="4"/>
      <c r="J8" s="4"/>
    </row>
    <row r="9" spans="1:10" x14ac:dyDescent="0.3">
      <c r="A9" s="4" t="s">
        <v>62</v>
      </c>
      <c r="B9" s="4"/>
      <c r="C9" s="20"/>
      <c r="D9" s="20"/>
      <c r="E9" s="4"/>
      <c r="F9" s="4" t="s">
        <v>58</v>
      </c>
      <c r="G9" s="4"/>
      <c r="H9" s="4"/>
      <c r="I9" s="4"/>
      <c r="J9" s="4"/>
    </row>
    <row r="10" spans="1:10" x14ac:dyDescent="0.3">
      <c r="A10" s="4"/>
      <c r="B10" s="4"/>
      <c r="C10" s="20"/>
      <c r="D10" s="20"/>
      <c r="E10" s="4"/>
      <c r="F10" s="4"/>
      <c r="G10" s="4"/>
      <c r="H10" s="4"/>
      <c r="I10" s="4"/>
      <c r="J10" s="4"/>
    </row>
    <row r="11" spans="1:10" x14ac:dyDescent="0.3">
      <c r="A11" s="4"/>
      <c r="B11" s="4"/>
      <c r="C11" s="20"/>
      <c r="D11" s="20"/>
      <c r="E11" s="4"/>
      <c r="F11" s="4"/>
      <c r="G11" s="4"/>
      <c r="H11" s="4"/>
      <c r="I11" s="4"/>
      <c r="J11" s="4"/>
    </row>
    <row r="12" spans="1:10" x14ac:dyDescent="0.3">
      <c r="A12" s="71" t="s">
        <v>6</v>
      </c>
      <c r="B12" s="71"/>
      <c r="C12" s="71"/>
      <c r="D12" s="20"/>
      <c r="E12" s="4"/>
      <c r="F12" s="6" t="s">
        <v>11</v>
      </c>
      <c r="G12" s="19"/>
      <c r="H12" s="4"/>
      <c r="I12" s="4"/>
      <c r="J12" s="4"/>
    </row>
    <row r="13" spans="1:10" x14ac:dyDescent="0.3">
      <c r="A13" s="4" t="s">
        <v>9</v>
      </c>
      <c r="B13" s="4"/>
      <c r="C13" s="20"/>
      <c r="D13" s="20"/>
      <c r="E13" s="4"/>
      <c r="F13" s="6" t="s">
        <v>12</v>
      </c>
      <c r="G13" s="6" t="s">
        <v>49</v>
      </c>
      <c r="H13" s="4"/>
      <c r="I13" s="4"/>
      <c r="J13" s="4"/>
    </row>
    <row r="14" spans="1:10" x14ac:dyDescent="0.3">
      <c r="A14" s="4" t="s">
        <v>10</v>
      </c>
      <c r="B14" s="4"/>
      <c r="C14" s="20"/>
      <c r="D14" s="20"/>
      <c r="E14" s="4"/>
      <c r="F14" s="72" t="s">
        <v>13</v>
      </c>
      <c r="G14" s="72"/>
      <c r="H14" s="4"/>
      <c r="I14" s="4"/>
      <c r="J14" s="4"/>
    </row>
    <row r="15" spans="1:10" x14ac:dyDescent="0.3">
      <c r="A15" s="4" t="s">
        <v>64</v>
      </c>
      <c r="B15" s="4"/>
      <c r="C15" s="20"/>
      <c r="D15" s="20"/>
      <c r="E15" s="4"/>
      <c r="F15" s="4"/>
      <c r="G15" s="4"/>
      <c r="H15" s="4"/>
      <c r="I15" s="4"/>
      <c r="J15" s="4"/>
    </row>
    <row r="16" spans="1:10" x14ac:dyDescent="0.3">
      <c r="A16" s="4"/>
      <c r="B16" s="4"/>
      <c r="C16" s="20"/>
      <c r="D16" s="20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20"/>
      <c r="D17" s="20"/>
      <c r="E17" s="4"/>
      <c r="F17" s="4"/>
      <c r="G17" s="4"/>
      <c r="H17" s="4"/>
      <c r="I17" s="4"/>
      <c r="J17" s="4"/>
    </row>
    <row r="18" spans="1:10" x14ac:dyDescent="0.3">
      <c r="A18" s="4"/>
      <c r="B18" s="7"/>
      <c r="C18" s="28"/>
      <c r="D18" s="20"/>
      <c r="E18" s="4"/>
      <c r="F18" s="7" t="s">
        <v>14</v>
      </c>
      <c r="G18" s="7"/>
      <c r="H18" s="4"/>
      <c r="I18" s="4"/>
      <c r="J18" s="4"/>
    </row>
    <row r="19" spans="1:10" x14ac:dyDescent="0.3">
      <c r="A19" s="4"/>
      <c r="B19" s="4"/>
      <c r="C19" s="20"/>
      <c r="D19" s="20"/>
      <c r="E19" s="4"/>
      <c r="F19" s="4"/>
      <c r="G19" s="4"/>
      <c r="H19" s="4"/>
      <c r="I19" s="4"/>
      <c r="J19" s="4"/>
    </row>
    <row r="20" spans="1:10" x14ac:dyDescent="0.3">
      <c r="A20" s="4"/>
      <c r="B20" s="73" t="s">
        <v>52</v>
      </c>
      <c r="C20" s="73"/>
      <c r="D20" s="73"/>
      <c r="E20" s="73"/>
      <c r="F20" s="73"/>
      <c r="G20" s="73"/>
      <c r="H20" s="73"/>
      <c r="I20" s="4"/>
      <c r="J20" s="4"/>
    </row>
    <row r="21" spans="1:10" ht="14.25" customHeight="1" x14ac:dyDescent="0.3">
      <c r="A21" s="69" t="s">
        <v>20</v>
      </c>
      <c r="B21" s="69" t="s">
        <v>21</v>
      </c>
      <c r="C21" s="70" t="s">
        <v>60</v>
      </c>
      <c r="D21" s="69" t="s">
        <v>53</v>
      </c>
      <c r="E21" s="69" t="s">
        <v>22</v>
      </c>
      <c r="F21" s="66" t="s">
        <v>15</v>
      </c>
      <c r="G21" s="66"/>
      <c r="H21" s="66"/>
      <c r="I21" s="66"/>
      <c r="J21" s="4"/>
    </row>
    <row r="22" spans="1:10" ht="110.25" customHeight="1" x14ac:dyDescent="0.3">
      <c r="A22" s="69"/>
      <c r="B22" s="69"/>
      <c r="C22" s="70"/>
      <c r="D22" s="69"/>
      <c r="E22" s="69"/>
      <c r="F22" s="51" t="s">
        <v>16</v>
      </c>
      <c r="G22" s="51" t="s">
        <v>17</v>
      </c>
      <c r="H22" s="51" t="s">
        <v>18</v>
      </c>
      <c r="I22" s="51" t="s">
        <v>19</v>
      </c>
      <c r="J22" s="4"/>
    </row>
    <row r="23" spans="1:10" x14ac:dyDescent="0.3">
      <c r="A23" s="8">
        <v>1</v>
      </c>
      <c r="B23" s="8">
        <v>2</v>
      </c>
      <c r="C23" s="21">
        <v>3</v>
      </c>
      <c r="D23" s="21">
        <v>4</v>
      </c>
      <c r="E23" s="8">
        <v>5</v>
      </c>
      <c r="F23" s="8">
        <v>6</v>
      </c>
      <c r="G23" s="8">
        <v>7</v>
      </c>
      <c r="H23" s="8">
        <v>8</v>
      </c>
      <c r="I23" s="8">
        <v>9</v>
      </c>
      <c r="J23" s="4"/>
    </row>
    <row r="24" spans="1:10" ht="24.6" x14ac:dyDescent="0.3">
      <c r="A24" s="32" t="s">
        <v>23</v>
      </c>
      <c r="B24" s="34">
        <v>2000</v>
      </c>
      <c r="C24" s="45">
        <v>6424</v>
      </c>
      <c r="D24" s="46"/>
      <c r="E24" s="47">
        <f>E25+E26+E28+E32</f>
        <v>8000</v>
      </c>
      <c r="F24" s="47">
        <f>F25+F26+F28+F32</f>
        <v>1597</v>
      </c>
      <c r="G24" s="47">
        <f t="shared" ref="G24:I24" si="0">G25+G26+G28+G32</f>
        <v>2114</v>
      </c>
      <c r="H24" s="47">
        <f t="shared" si="0"/>
        <v>2202</v>
      </c>
      <c r="I24" s="47">
        <f t="shared" si="0"/>
        <v>2087</v>
      </c>
      <c r="J24" s="4"/>
    </row>
    <row r="25" spans="1:10" ht="31.5" customHeight="1" x14ac:dyDescent="0.3">
      <c r="A25" s="37" t="s">
        <v>24</v>
      </c>
      <c r="B25" s="25">
        <v>2001</v>
      </c>
      <c r="C25" s="45">
        <v>5950</v>
      </c>
      <c r="D25" s="47"/>
      <c r="E25" s="47">
        <f>F25+G25+H25+I25</f>
        <v>7526</v>
      </c>
      <c r="F25" s="47">
        <v>1490</v>
      </c>
      <c r="G25" s="47">
        <v>2012</v>
      </c>
      <c r="H25" s="47">
        <v>2012</v>
      </c>
      <c r="I25" s="47">
        <v>2012</v>
      </c>
      <c r="J25" s="4"/>
    </row>
    <row r="26" spans="1:10" ht="31.8" x14ac:dyDescent="0.3">
      <c r="A26" s="38" t="s">
        <v>59</v>
      </c>
      <c r="B26" s="25">
        <v>2002</v>
      </c>
      <c r="C26" s="45">
        <v>34.799999999999997</v>
      </c>
      <c r="D26" s="47"/>
      <c r="E26" s="47">
        <v>162</v>
      </c>
      <c r="F26" s="47"/>
      <c r="G26" s="47">
        <v>50</v>
      </c>
      <c r="H26" s="47">
        <v>112</v>
      </c>
      <c r="I26" s="48"/>
      <c r="J26" s="4"/>
    </row>
    <row r="27" spans="1:10" ht="24.6" x14ac:dyDescent="0.3">
      <c r="A27" s="14" t="s">
        <v>25</v>
      </c>
      <c r="B27" s="13">
        <v>2003</v>
      </c>
      <c r="C27" s="49"/>
      <c r="D27" s="48"/>
      <c r="E27" s="48"/>
      <c r="F27" s="48"/>
      <c r="G27" s="48"/>
      <c r="H27" s="48"/>
      <c r="I27" s="48"/>
      <c r="J27" s="4"/>
    </row>
    <row r="28" spans="1:10" s="26" customFormat="1" x14ac:dyDescent="0.3">
      <c r="A28" s="32" t="s">
        <v>26</v>
      </c>
      <c r="B28" s="34">
        <v>2120</v>
      </c>
      <c r="C28" s="45">
        <v>129.19999999999999</v>
      </c>
      <c r="D28" s="47"/>
      <c r="E28" s="47">
        <f>E29+E31</f>
        <v>280</v>
      </c>
      <c r="F28" s="47">
        <f t="shared" ref="F28:I28" si="1">F29+F31</f>
        <v>87</v>
      </c>
      <c r="G28" s="47">
        <f t="shared" si="1"/>
        <v>50</v>
      </c>
      <c r="H28" s="47">
        <f t="shared" si="1"/>
        <v>73</v>
      </c>
      <c r="I28" s="47">
        <f t="shared" si="1"/>
        <v>70</v>
      </c>
      <c r="J28" s="36"/>
    </row>
    <row r="29" spans="1:10" x14ac:dyDescent="0.3">
      <c r="A29" s="14" t="s">
        <v>27</v>
      </c>
      <c r="B29" s="13">
        <v>2121</v>
      </c>
      <c r="C29" s="49">
        <v>129.19999999999999</v>
      </c>
      <c r="D29" s="48"/>
      <c r="E29" s="48">
        <v>180</v>
      </c>
      <c r="F29" s="48">
        <v>30</v>
      </c>
      <c r="G29" s="48">
        <v>50</v>
      </c>
      <c r="H29" s="48">
        <v>50</v>
      </c>
      <c r="I29" s="48">
        <v>50</v>
      </c>
      <c r="J29" s="4"/>
    </row>
    <row r="30" spans="1:10" x14ac:dyDescent="0.3">
      <c r="A30" s="14" t="s">
        <v>28</v>
      </c>
      <c r="B30" s="13">
        <v>2122</v>
      </c>
      <c r="C30" s="49"/>
      <c r="D30" s="48"/>
      <c r="E30" s="48"/>
      <c r="F30" s="48"/>
      <c r="G30" s="48"/>
      <c r="H30" s="48"/>
      <c r="I30" s="48"/>
      <c r="J30" s="4"/>
    </row>
    <row r="31" spans="1:10" x14ac:dyDescent="0.3">
      <c r="A31" s="14" t="s">
        <v>29</v>
      </c>
      <c r="B31" s="13">
        <v>2123</v>
      </c>
      <c r="C31" s="49"/>
      <c r="D31" s="48"/>
      <c r="E31" s="48">
        <v>100</v>
      </c>
      <c r="F31" s="48">
        <v>57</v>
      </c>
      <c r="G31" s="48">
        <v>0</v>
      </c>
      <c r="H31" s="48">
        <v>23</v>
      </c>
      <c r="I31" s="48">
        <v>20</v>
      </c>
      <c r="J31" s="4"/>
    </row>
    <row r="32" spans="1:10" s="26" customFormat="1" x14ac:dyDescent="0.3">
      <c r="A32" s="32" t="s">
        <v>30</v>
      </c>
      <c r="B32" s="34">
        <v>2140</v>
      </c>
      <c r="C32" s="45">
        <v>310</v>
      </c>
      <c r="D32" s="47"/>
      <c r="E32" s="47">
        <v>32</v>
      </c>
      <c r="F32" s="47">
        <v>20</v>
      </c>
      <c r="G32" s="47">
        <v>2</v>
      </c>
      <c r="H32" s="47">
        <v>5</v>
      </c>
      <c r="I32" s="47">
        <v>5</v>
      </c>
      <c r="J32" s="36"/>
    </row>
    <row r="33" spans="1:12" x14ac:dyDescent="0.3">
      <c r="A33" s="15" t="s">
        <v>46</v>
      </c>
      <c r="B33" s="13">
        <v>2141</v>
      </c>
      <c r="C33" s="49">
        <v>310</v>
      </c>
      <c r="D33" s="48"/>
      <c r="E33" s="48">
        <f t="shared" ref="E33" si="2">F33+G33+H33+I33</f>
        <v>32</v>
      </c>
      <c r="F33" s="48">
        <v>20</v>
      </c>
      <c r="G33" s="48">
        <v>2</v>
      </c>
      <c r="H33" s="48">
        <v>5</v>
      </c>
      <c r="I33" s="48">
        <v>5</v>
      </c>
      <c r="J33" s="4"/>
    </row>
    <row r="34" spans="1:12" ht="7.8" customHeight="1" x14ac:dyDescent="0.3">
      <c r="A34" s="15"/>
      <c r="B34" s="13"/>
      <c r="C34" s="49"/>
      <c r="D34" s="48"/>
      <c r="E34" s="48"/>
      <c r="F34" s="48"/>
      <c r="G34" s="48"/>
      <c r="H34" s="48"/>
      <c r="I34" s="48"/>
      <c r="J34" s="4"/>
    </row>
    <row r="35" spans="1:12" ht="36.6" x14ac:dyDescent="0.3">
      <c r="A35" s="9" t="s">
        <v>54</v>
      </c>
      <c r="B35" s="10">
        <v>2050</v>
      </c>
      <c r="C35" s="49">
        <v>4320</v>
      </c>
      <c r="D35" s="48"/>
      <c r="E35" s="48">
        <v>5266</v>
      </c>
      <c r="F35" s="48">
        <v>1059</v>
      </c>
      <c r="G35" s="48">
        <v>1389</v>
      </c>
      <c r="H35" s="48">
        <v>1447</v>
      </c>
      <c r="I35" s="48">
        <v>1371</v>
      </c>
      <c r="L35" s="39"/>
    </row>
    <row r="36" spans="1:12" ht="24.6" x14ac:dyDescent="0.3">
      <c r="A36" s="9" t="s">
        <v>57</v>
      </c>
      <c r="B36" s="10">
        <v>2180</v>
      </c>
      <c r="C36" s="49">
        <v>1357</v>
      </c>
      <c r="D36" s="48"/>
      <c r="E36" s="48">
        <v>1779</v>
      </c>
      <c r="F36" s="48">
        <v>350</v>
      </c>
      <c r="G36" s="48">
        <v>472</v>
      </c>
      <c r="H36" s="48">
        <v>491</v>
      </c>
      <c r="I36" s="48">
        <v>466</v>
      </c>
      <c r="L36" s="39"/>
    </row>
    <row r="37" spans="1:12" x14ac:dyDescent="0.3">
      <c r="A37" s="9" t="s">
        <v>32</v>
      </c>
      <c r="B37" s="10">
        <v>2270</v>
      </c>
      <c r="C37" s="49">
        <v>494</v>
      </c>
      <c r="D37" s="48"/>
      <c r="E37" s="48">
        <v>955</v>
      </c>
      <c r="F37" s="48">
        <v>188</v>
      </c>
      <c r="G37" s="48">
        <v>253</v>
      </c>
      <c r="H37" s="48">
        <v>264</v>
      </c>
      <c r="I37" s="48">
        <v>250</v>
      </c>
      <c r="L37" s="39"/>
    </row>
    <row r="38" spans="1:12" s="26" customFormat="1" x14ac:dyDescent="0.3">
      <c r="A38" s="24" t="s">
        <v>33</v>
      </c>
      <c r="B38" s="25">
        <v>2285</v>
      </c>
      <c r="C38" s="45">
        <v>6171</v>
      </c>
      <c r="D38" s="50"/>
      <c r="E38" s="45">
        <v>8000</v>
      </c>
      <c r="F38" s="45">
        <v>1597</v>
      </c>
      <c r="G38" s="45">
        <v>2114</v>
      </c>
      <c r="H38" s="45">
        <v>2202</v>
      </c>
      <c r="I38" s="45">
        <v>2087</v>
      </c>
      <c r="J38"/>
    </row>
    <row r="39" spans="1:12" ht="24.6" x14ac:dyDescent="0.3">
      <c r="A39" s="9" t="s">
        <v>34</v>
      </c>
      <c r="B39" s="10">
        <v>2290</v>
      </c>
      <c r="C39" s="49"/>
      <c r="D39" s="48"/>
      <c r="E39" s="48"/>
      <c r="F39" s="48"/>
      <c r="G39" s="48"/>
      <c r="H39" s="48"/>
      <c r="I39" s="48"/>
      <c r="J39" s="4"/>
    </row>
    <row r="40" spans="1:12" x14ac:dyDescent="0.3">
      <c r="A40" s="14" t="s">
        <v>35</v>
      </c>
      <c r="B40" s="13">
        <v>2300</v>
      </c>
      <c r="C40" s="49"/>
      <c r="D40" s="48"/>
      <c r="E40" s="48"/>
      <c r="F40" s="48"/>
      <c r="G40" s="48"/>
      <c r="H40" s="48"/>
      <c r="I40" s="48"/>
      <c r="J40" s="4"/>
    </row>
    <row r="41" spans="1:12" x14ac:dyDescent="0.3">
      <c r="A41" s="9" t="s">
        <v>36</v>
      </c>
      <c r="B41" s="10">
        <v>2350</v>
      </c>
      <c r="C41" s="49">
        <v>253</v>
      </c>
      <c r="D41" s="48"/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"/>
    </row>
    <row r="42" spans="1:12" x14ac:dyDescent="0.3">
      <c r="A42" s="9" t="s">
        <v>37</v>
      </c>
      <c r="B42" s="13"/>
      <c r="C42" s="49"/>
      <c r="D42" s="48"/>
      <c r="E42" s="48"/>
      <c r="F42" s="48"/>
      <c r="G42" s="48"/>
      <c r="H42" s="48"/>
      <c r="I42" s="48"/>
      <c r="J42" s="4"/>
    </row>
    <row r="43" spans="1:12" x14ac:dyDescent="0.3">
      <c r="A43" s="14" t="s">
        <v>38</v>
      </c>
      <c r="B43" s="13">
        <v>2500</v>
      </c>
      <c r="C43" s="49">
        <v>465</v>
      </c>
      <c r="D43" s="48"/>
      <c r="E43" s="48">
        <v>1054</v>
      </c>
      <c r="F43" s="48">
        <v>208</v>
      </c>
      <c r="G43" s="48">
        <v>285</v>
      </c>
      <c r="H43" s="48">
        <v>288</v>
      </c>
      <c r="I43" s="48">
        <v>273</v>
      </c>
    </row>
    <row r="44" spans="1:12" x14ac:dyDescent="0.3">
      <c r="A44" s="14" t="s">
        <v>39</v>
      </c>
      <c r="B44" s="13">
        <v>2505</v>
      </c>
      <c r="C44" s="49">
        <v>3510</v>
      </c>
      <c r="D44" s="48"/>
      <c r="E44" s="48">
        <v>4925</v>
      </c>
      <c r="F44" s="48">
        <v>1087</v>
      </c>
      <c r="G44" s="48">
        <v>1280</v>
      </c>
      <c r="H44" s="48">
        <v>1279</v>
      </c>
      <c r="I44" s="48">
        <v>1279</v>
      </c>
      <c r="J44" s="16"/>
    </row>
    <row r="45" spans="1:12" x14ac:dyDescent="0.3">
      <c r="A45" s="14" t="s">
        <v>40</v>
      </c>
      <c r="B45" s="13">
        <v>2510</v>
      </c>
      <c r="C45" s="49">
        <v>774</v>
      </c>
      <c r="D45" s="48"/>
      <c r="E45" s="48">
        <v>1084</v>
      </c>
      <c r="F45" s="48">
        <v>239</v>
      </c>
      <c r="G45" s="48">
        <v>281</v>
      </c>
      <c r="H45" s="48">
        <v>282</v>
      </c>
      <c r="I45" s="48">
        <v>282</v>
      </c>
      <c r="J45" s="16"/>
    </row>
    <row r="46" spans="1:12" x14ac:dyDescent="0.3">
      <c r="A46" s="14" t="s">
        <v>41</v>
      </c>
      <c r="B46" s="13">
        <v>2515</v>
      </c>
      <c r="C46" s="49">
        <v>47</v>
      </c>
      <c r="D46" s="48"/>
      <c r="E46" s="48">
        <v>60</v>
      </c>
      <c r="F46" s="48">
        <v>15</v>
      </c>
      <c r="G46" s="48">
        <v>15</v>
      </c>
      <c r="H46" s="48">
        <v>15</v>
      </c>
      <c r="I46" s="48">
        <v>15</v>
      </c>
      <c r="J46" s="16"/>
    </row>
    <row r="47" spans="1:12" x14ac:dyDescent="0.3">
      <c r="A47" s="14" t="s">
        <v>31</v>
      </c>
      <c r="B47" s="13">
        <v>2520</v>
      </c>
      <c r="C47" s="49">
        <v>1375</v>
      </c>
      <c r="D47" s="48"/>
      <c r="E47" s="48">
        <v>877</v>
      </c>
      <c r="F47" s="48">
        <v>48</v>
      </c>
      <c r="G47" s="48">
        <v>253</v>
      </c>
      <c r="H47" s="48">
        <v>338</v>
      </c>
      <c r="I47" s="48">
        <v>238</v>
      </c>
      <c r="J47" s="16"/>
    </row>
    <row r="48" spans="1:12" x14ac:dyDescent="0.3">
      <c r="A48" s="14" t="s">
        <v>42</v>
      </c>
      <c r="B48" s="13">
        <v>2550</v>
      </c>
      <c r="C48" s="45">
        <v>6171</v>
      </c>
      <c r="D48" s="45"/>
      <c r="E48" s="47">
        <v>8000</v>
      </c>
      <c r="F48" s="45">
        <v>1597</v>
      </c>
      <c r="G48" s="45">
        <v>2114</v>
      </c>
      <c r="H48" s="45">
        <v>2202</v>
      </c>
      <c r="I48" s="45">
        <v>2087</v>
      </c>
      <c r="J48" s="4"/>
    </row>
    <row r="49" spans="1:10" x14ac:dyDescent="0.3">
      <c r="A49" s="17"/>
      <c r="B49" s="5"/>
      <c r="C49" s="20"/>
      <c r="D49" s="20"/>
      <c r="E49" s="4"/>
      <c r="F49" s="4"/>
      <c r="G49" s="4"/>
      <c r="H49" s="4"/>
      <c r="I49" s="4"/>
      <c r="J49" s="4"/>
    </row>
    <row r="50" spans="1:10" x14ac:dyDescent="0.3">
      <c r="A50" s="18" t="s">
        <v>47</v>
      </c>
      <c r="B50" s="5"/>
      <c r="C50" s="20"/>
      <c r="D50" s="20"/>
      <c r="E50" s="4" t="s">
        <v>48</v>
      </c>
      <c r="F50" s="4"/>
      <c r="G50" s="4"/>
      <c r="H50" s="4"/>
      <c r="I50" s="4"/>
      <c r="J50" s="4"/>
    </row>
    <row r="51" spans="1:10" x14ac:dyDescent="0.3">
      <c r="A51" s="17"/>
      <c r="B51" s="5"/>
      <c r="C51" s="20"/>
      <c r="D51" s="20"/>
      <c r="E51" s="4"/>
      <c r="F51" s="4"/>
      <c r="G51" s="4"/>
      <c r="H51" s="4"/>
      <c r="I51" s="4"/>
      <c r="J51" s="4"/>
    </row>
    <row r="52" spans="1:10" x14ac:dyDescent="0.3">
      <c r="A52" s="3"/>
      <c r="B52" s="1"/>
    </row>
    <row r="53" spans="1:10" x14ac:dyDescent="0.3">
      <c r="A53" s="18" t="s">
        <v>43</v>
      </c>
      <c r="B53" s="5"/>
      <c r="C53" s="20"/>
      <c r="D53" s="20"/>
      <c r="E53" s="4" t="s">
        <v>61</v>
      </c>
      <c r="F53" s="4"/>
    </row>
    <row r="54" spans="1:10" x14ac:dyDescent="0.3">
      <c r="A54" s="3"/>
      <c r="B54" s="1"/>
    </row>
    <row r="55" spans="1:10" x14ac:dyDescent="0.3">
      <c r="A55" s="3"/>
      <c r="B55" s="1"/>
    </row>
    <row r="56" spans="1:10" x14ac:dyDescent="0.3">
      <c r="A56" s="3"/>
      <c r="B56" s="1"/>
    </row>
    <row r="57" spans="1:10" x14ac:dyDescent="0.3">
      <c r="A57" s="3"/>
      <c r="B57" s="1"/>
    </row>
    <row r="58" spans="1:10" x14ac:dyDescent="0.3">
      <c r="A58" s="3"/>
      <c r="B58" s="1"/>
    </row>
    <row r="59" spans="1:10" x14ac:dyDescent="0.3">
      <c r="A59" s="3"/>
      <c r="B59" s="1"/>
    </row>
    <row r="60" spans="1:10" x14ac:dyDescent="0.3">
      <c r="A60" s="3"/>
      <c r="B60" s="1"/>
    </row>
    <row r="61" spans="1:10" x14ac:dyDescent="0.3">
      <c r="A61" s="3"/>
      <c r="B61" s="1"/>
    </row>
    <row r="62" spans="1:10" x14ac:dyDescent="0.3">
      <c r="A62" s="3"/>
      <c r="B62" s="1"/>
    </row>
    <row r="63" spans="1:10" x14ac:dyDescent="0.3">
      <c r="A63" s="3"/>
    </row>
    <row r="64" spans="1:10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2"/>
    </row>
    <row r="70" spans="1:1" x14ac:dyDescent="0.3">
      <c r="A70" s="2"/>
    </row>
    <row r="71" spans="1:1" x14ac:dyDescent="0.3">
      <c r="A71" s="2"/>
    </row>
    <row r="72" spans="1:1" x14ac:dyDescent="0.3">
      <c r="A72" s="2"/>
    </row>
    <row r="73" spans="1:1" x14ac:dyDescent="0.3">
      <c r="A73" s="2"/>
    </row>
  </sheetData>
  <mergeCells count="12">
    <mergeCell ref="F21:I21"/>
    <mergeCell ref="A6:C6"/>
    <mergeCell ref="F6:H6"/>
    <mergeCell ref="F7:I7"/>
    <mergeCell ref="A12:C12"/>
    <mergeCell ref="F14:G14"/>
    <mergeCell ref="B20:H20"/>
    <mergeCell ref="A21:A22"/>
    <mergeCell ref="B21:B22"/>
    <mergeCell ref="C21:C22"/>
    <mergeCell ref="D21:D22"/>
    <mergeCell ref="E21:E22"/>
  </mergeCells>
  <pageMargins left="0.7" right="0.7" top="0.75" bottom="0.75" header="0.3" footer="0.3"/>
  <pageSetup paperSize="9" scale="91" orientation="portrait" verticalDpi="180" r:id="rId1"/>
  <rowBreaks count="1" manualBreakCount="1">
    <brk id="39" max="8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opLeftCell="A19" zoomScaleNormal="100" workbookViewId="0">
      <selection activeCell="F25" sqref="F25"/>
    </sheetView>
  </sheetViews>
  <sheetFormatPr defaultRowHeight="14.4" x14ac:dyDescent="0.3"/>
  <cols>
    <col min="1" max="1" width="24.6640625" customWidth="1"/>
    <col min="2" max="2" width="4.5546875" customWidth="1"/>
    <col min="3" max="3" width="8.5546875" style="23" customWidth="1"/>
    <col min="4" max="4" width="7.88671875" style="23" customWidth="1"/>
    <col min="5" max="5" width="8.109375" customWidth="1"/>
    <col min="6" max="6" width="7.5546875" customWidth="1"/>
    <col min="7" max="7" width="8.44140625" customWidth="1"/>
    <col min="12" max="12" width="10.44140625" bestFit="1" customWidth="1"/>
  </cols>
  <sheetData>
    <row r="1" spans="1:10" x14ac:dyDescent="0.3">
      <c r="A1" s="4"/>
      <c r="B1" s="4"/>
      <c r="C1" s="20"/>
      <c r="D1" s="20"/>
      <c r="E1" s="4"/>
      <c r="F1" s="4"/>
      <c r="G1" s="5" t="s">
        <v>0</v>
      </c>
      <c r="H1" s="5"/>
      <c r="I1" s="4"/>
      <c r="J1" s="4"/>
    </row>
    <row r="2" spans="1:10" x14ac:dyDescent="0.3">
      <c r="A2" s="4"/>
      <c r="B2" s="4"/>
      <c r="C2" s="20"/>
      <c r="D2" s="20"/>
      <c r="E2" s="4"/>
      <c r="F2" s="5" t="s">
        <v>1</v>
      </c>
      <c r="G2" s="5"/>
      <c r="H2" s="5"/>
      <c r="I2" s="5"/>
      <c r="J2" s="4"/>
    </row>
    <row r="3" spans="1:10" x14ac:dyDescent="0.3">
      <c r="A3" s="4"/>
      <c r="B3" s="4"/>
      <c r="C3" s="20"/>
      <c r="D3" s="20"/>
      <c r="E3" s="4"/>
      <c r="F3" s="5" t="s">
        <v>2</v>
      </c>
      <c r="G3" s="5"/>
      <c r="H3" s="5"/>
      <c r="I3" s="5"/>
      <c r="J3" s="4"/>
    </row>
    <row r="4" spans="1:10" x14ac:dyDescent="0.3">
      <c r="A4" s="4"/>
      <c r="B4" s="4"/>
      <c r="C4" s="20"/>
      <c r="D4" s="20"/>
      <c r="E4" s="4"/>
      <c r="F4" s="5" t="s">
        <v>3</v>
      </c>
      <c r="G4" s="5"/>
      <c r="H4" s="5"/>
      <c r="I4" s="5"/>
      <c r="J4" s="4"/>
    </row>
    <row r="5" spans="1:10" x14ac:dyDescent="0.3">
      <c r="A5" s="4"/>
      <c r="B5" s="4"/>
      <c r="C5" s="20"/>
      <c r="D5" s="20"/>
      <c r="E5" s="4"/>
      <c r="F5" s="4"/>
      <c r="G5" s="4"/>
      <c r="H5" s="4"/>
      <c r="I5" s="4"/>
      <c r="J5" s="4"/>
    </row>
    <row r="6" spans="1:10" x14ac:dyDescent="0.3">
      <c r="A6" s="71" t="s">
        <v>6</v>
      </c>
      <c r="B6" s="71"/>
      <c r="C6" s="71"/>
      <c r="D6" s="20"/>
      <c r="E6" s="4"/>
      <c r="F6" s="71" t="s">
        <v>4</v>
      </c>
      <c r="G6" s="71"/>
      <c r="H6" s="71"/>
      <c r="I6" s="4"/>
      <c r="J6" s="4"/>
    </row>
    <row r="7" spans="1:10" x14ac:dyDescent="0.3">
      <c r="A7" s="4" t="s">
        <v>8</v>
      </c>
      <c r="B7" s="4"/>
      <c r="C7" s="20"/>
      <c r="D7" s="20"/>
      <c r="E7" s="4"/>
      <c r="F7" s="71"/>
      <c r="G7" s="71"/>
      <c r="H7" s="71"/>
      <c r="I7" s="71"/>
      <c r="J7" s="4"/>
    </row>
    <row r="8" spans="1:10" x14ac:dyDescent="0.3">
      <c r="A8" s="4" t="s">
        <v>7</v>
      </c>
      <c r="B8" s="4"/>
      <c r="C8" s="20"/>
      <c r="D8" s="20"/>
      <c r="E8" s="4"/>
      <c r="F8" s="4" t="s">
        <v>5</v>
      </c>
      <c r="G8" s="4"/>
      <c r="H8" s="4"/>
      <c r="I8" s="4"/>
      <c r="J8" s="4"/>
    </row>
    <row r="9" spans="1:10" x14ac:dyDescent="0.3">
      <c r="A9" s="4" t="s">
        <v>56</v>
      </c>
      <c r="B9" s="4"/>
      <c r="C9" s="20"/>
      <c r="D9" s="20"/>
      <c r="E9" s="4"/>
      <c r="F9" s="4" t="s">
        <v>50</v>
      </c>
      <c r="G9" s="4"/>
      <c r="H9" s="4"/>
      <c r="I9" s="4"/>
      <c r="J9" s="4"/>
    </row>
    <row r="10" spans="1:10" x14ac:dyDescent="0.3">
      <c r="A10" s="4"/>
      <c r="B10" s="4"/>
      <c r="C10" s="20"/>
      <c r="D10" s="20"/>
      <c r="E10" s="4"/>
      <c r="F10" s="4"/>
      <c r="G10" s="4"/>
      <c r="H10" s="4"/>
      <c r="I10" s="4"/>
      <c r="J10" s="4"/>
    </row>
    <row r="11" spans="1:10" x14ac:dyDescent="0.3">
      <c r="A11" s="4"/>
      <c r="B11" s="4"/>
      <c r="C11" s="20"/>
      <c r="D11" s="20"/>
      <c r="E11" s="4"/>
      <c r="F11" s="4"/>
      <c r="G11" s="4"/>
      <c r="H11" s="4"/>
      <c r="I11" s="4"/>
      <c r="J11" s="4"/>
    </row>
    <row r="12" spans="1:10" x14ac:dyDescent="0.3">
      <c r="A12" s="71" t="s">
        <v>6</v>
      </c>
      <c r="B12" s="71"/>
      <c r="C12" s="71"/>
      <c r="D12" s="20"/>
      <c r="E12" s="4"/>
      <c r="F12" s="6" t="s">
        <v>11</v>
      </c>
      <c r="G12" s="6" t="s">
        <v>49</v>
      </c>
      <c r="H12" s="4"/>
      <c r="I12" s="4"/>
      <c r="J12" s="4"/>
    </row>
    <row r="13" spans="1:10" x14ac:dyDescent="0.3">
      <c r="A13" s="4" t="s">
        <v>9</v>
      </c>
      <c r="B13" s="4"/>
      <c r="C13" s="20"/>
      <c r="D13" s="20"/>
      <c r="E13" s="4"/>
      <c r="F13" s="6" t="s">
        <v>12</v>
      </c>
      <c r="G13" s="19"/>
      <c r="H13" s="4"/>
      <c r="I13" s="4"/>
      <c r="J13" s="4"/>
    </row>
    <row r="14" spans="1:10" x14ac:dyDescent="0.3">
      <c r="A14" s="4" t="s">
        <v>10</v>
      </c>
      <c r="B14" s="4"/>
      <c r="C14" s="20"/>
      <c r="D14" s="20"/>
      <c r="E14" s="4"/>
      <c r="F14" s="72" t="s">
        <v>13</v>
      </c>
      <c r="G14" s="72"/>
      <c r="H14" s="4"/>
      <c r="I14" s="4"/>
      <c r="J14" s="4"/>
    </row>
    <row r="15" spans="1:10" x14ac:dyDescent="0.3">
      <c r="A15" s="4" t="s">
        <v>55</v>
      </c>
      <c r="B15" s="4"/>
      <c r="C15" s="20"/>
      <c r="D15" s="20"/>
      <c r="E15" s="4"/>
      <c r="F15" s="4"/>
      <c r="G15" s="4"/>
      <c r="H15" s="4"/>
      <c r="I15" s="4"/>
      <c r="J15" s="4"/>
    </row>
    <row r="16" spans="1:10" x14ac:dyDescent="0.3">
      <c r="A16" s="4"/>
      <c r="B16" s="4"/>
      <c r="C16" s="20"/>
      <c r="D16" s="20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20"/>
      <c r="D17" s="20"/>
      <c r="E17" s="4"/>
      <c r="F17" s="4"/>
      <c r="G17" s="4"/>
      <c r="H17" s="4"/>
      <c r="I17" s="4"/>
      <c r="J17" s="4"/>
    </row>
    <row r="18" spans="1:10" x14ac:dyDescent="0.3">
      <c r="A18" s="4" t="s">
        <v>56</v>
      </c>
      <c r="B18" s="7"/>
      <c r="C18" s="28"/>
      <c r="D18" s="20"/>
      <c r="E18" s="4"/>
      <c r="F18" s="7" t="s">
        <v>14</v>
      </c>
      <c r="G18" s="7"/>
      <c r="H18" s="4"/>
      <c r="I18" s="4"/>
      <c r="J18" s="4"/>
    </row>
    <row r="19" spans="1:10" x14ac:dyDescent="0.3">
      <c r="A19" s="4"/>
      <c r="B19" s="4"/>
      <c r="C19" s="20"/>
      <c r="D19" s="20"/>
      <c r="E19" s="4"/>
      <c r="F19" s="4"/>
      <c r="G19" s="4"/>
      <c r="H19" s="4"/>
      <c r="I19" s="4"/>
      <c r="J19" s="4"/>
    </row>
    <row r="20" spans="1:10" x14ac:dyDescent="0.3">
      <c r="A20" s="4"/>
      <c r="B20" s="73" t="s">
        <v>52</v>
      </c>
      <c r="C20" s="73"/>
      <c r="D20" s="73"/>
      <c r="E20" s="73"/>
      <c r="F20" s="73"/>
      <c r="G20" s="73"/>
      <c r="H20" s="73"/>
      <c r="I20" s="4"/>
      <c r="J20" s="4"/>
    </row>
    <row r="21" spans="1:10" ht="14.25" customHeight="1" x14ac:dyDescent="0.3">
      <c r="A21" s="69" t="s">
        <v>20</v>
      </c>
      <c r="B21" s="69" t="s">
        <v>21</v>
      </c>
      <c r="C21" s="70" t="s">
        <v>51</v>
      </c>
      <c r="D21" s="69" t="s">
        <v>53</v>
      </c>
      <c r="E21" s="69" t="s">
        <v>22</v>
      </c>
      <c r="F21" s="66" t="s">
        <v>15</v>
      </c>
      <c r="G21" s="66"/>
      <c r="H21" s="66"/>
      <c r="I21" s="66"/>
      <c r="J21" s="4"/>
    </row>
    <row r="22" spans="1:10" ht="110.25" customHeight="1" x14ac:dyDescent="0.3">
      <c r="A22" s="69"/>
      <c r="B22" s="69"/>
      <c r="C22" s="70"/>
      <c r="D22" s="69"/>
      <c r="E22" s="69"/>
      <c r="F22" s="33" t="s">
        <v>16</v>
      </c>
      <c r="G22" s="33" t="s">
        <v>17</v>
      </c>
      <c r="H22" s="33" t="s">
        <v>18</v>
      </c>
      <c r="I22" s="33" t="s">
        <v>19</v>
      </c>
      <c r="J22" s="4"/>
    </row>
    <row r="23" spans="1:10" x14ac:dyDescent="0.3">
      <c r="A23" s="8">
        <v>1</v>
      </c>
      <c r="B23" s="8">
        <v>2</v>
      </c>
      <c r="C23" s="21">
        <v>3</v>
      </c>
      <c r="D23" s="21">
        <v>4</v>
      </c>
      <c r="E23" s="8">
        <v>5</v>
      </c>
      <c r="F23" s="8">
        <v>6</v>
      </c>
      <c r="G23" s="8">
        <v>7</v>
      </c>
      <c r="H23" s="8">
        <v>8</v>
      </c>
      <c r="I23" s="8">
        <v>9</v>
      </c>
      <c r="J23" s="4"/>
    </row>
    <row r="24" spans="1:10" ht="24.6" x14ac:dyDescent="0.3">
      <c r="A24" s="32" t="s">
        <v>23</v>
      </c>
      <c r="B24" s="34">
        <v>2000</v>
      </c>
      <c r="C24" s="29">
        <v>6369</v>
      </c>
      <c r="D24" s="31">
        <f>D25+D26+D28+D32</f>
        <v>6330</v>
      </c>
      <c r="E24" s="35">
        <f>E25+E26+E28+E32</f>
        <v>6432</v>
      </c>
      <c r="F24" s="31">
        <f t="shared" ref="F24:I24" si="0">F25+F26+F28+F32</f>
        <v>1597</v>
      </c>
      <c r="G24" s="31">
        <f t="shared" si="0"/>
        <v>1639</v>
      </c>
      <c r="H24" s="31">
        <f t="shared" si="0"/>
        <v>1598</v>
      </c>
      <c r="I24" s="31">
        <f t="shared" si="0"/>
        <v>1598</v>
      </c>
      <c r="J24" s="4"/>
    </row>
    <row r="25" spans="1:10" ht="31.5" customHeight="1" x14ac:dyDescent="0.3">
      <c r="A25" s="37" t="s">
        <v>24</v>
      </c>
      <c r="B25" s="25">
        <v>2001</v>
      </c>
      <c r="C25" s="29">
        <v>5882</v>
      </c>
      <c r="D25" s="35">
        <v>5865</v>
      </c>
      <c r="E25" s="35">
        <f>F25+G25+H25+I25</f>
        <v>5960</v>
      </c>
      <c r="F25" s="31">
        <v>1490</v>
      </c>
      <c r="G25" s="31">
        <v>1490</v>
      </c>
      <c r="H25" s="31">
        <v>1490</v>
      </c>
      <c r="I25" s="31">
        <v>1490</v>
      </c>
      <c r="J25" s="4"/>
    </row>
    <row r="26" spans="1:10" ht="31.8" x14ac:dyDescent="0.3">
      <c r="A26" s="38" t="s">
        <v>45</v>
      </c>
      <c r="B26" s="25">
        <v>2002</v>
      </c>
      <c r="C26" s="40">
        <v>29.2</v>
      </c>
      <c r="D26" s="35">
        <v>35</v>
      </c>
      <c r="E26" s="35">
        <f>F26+G26+H26+I26</f>
        <v>42</v>
      </c>
      <c r="F26" s="31"/>
      <c r="G26" s="31">
        <v>42</v>
      </c>
      <c r="H26" s="11"/>
      <c r="I26" s="11"/>
      <c r="J26" s="4"/>
    </row>
    <row r="27" spans="1:10" ht="24.6" x14ac:dyDescent="0.3">
      <c r="A27" s="14" t="s">
        <v>25</v>
      </c>
      <c r="B27" s="13">
        <v>2003</v>
      </c>
      <c r="C27" s="30"/>
      <c r="D27" s="22"/>
      <c r="E27" s="22"/>
      <c r="F27" s="11"/>
      <c r="G27" s="11"/>
      <c r="H27" s="11"/>
      <c r="I27" s="11"/>
      <c r="J27" s="4"/>
    </row>
    <row r="28" spans="1:10" s="26" customFormat="1" x14ac:dyDescent="0.3">
      <c r="A28" s="32" t="s">
        <v>26</v>
      </c>
      <c r="B28" s="34">
        <v>2120</v>
      </c>
      <c r="C28" s="40">
        <v>403.8</v>
      </c>
      <c r="D28" s="35">
        <f>D29+D31</f>
        <v>350</v>
      </c>
      <c r="E28" s="35">
        <f t="shared" ref="E28:I28" si="1">E29+E31</f>
        <v>350</v>
      </c>
      <c r="F28" s="35">
        <f t="shared" si="1"/>
        <v>87</v>
      </c>
      <c r="G28" s="35">
        <f t="shared" si="1"/>
        <v>87</v>
      </c>
      <c r="H28" s="35">
        <f t="shared" si="1"/>
        <v>88</v>
      </c>
      <c r="I28" s="35">
        <f t="shared" si="1"/>
        <v>88</v>
      </c>
      <c r="J28" s="36"/>
    </row>
    <row r="29" spans="1:10" x14ac:dyDescent="0.3">
      <c r="A29" s="14" t="s">
        <v>27</v>
      </c>
      <c r="B29" s="13">
        <v>2121</v>
      </c>
      <c r="C29" s="30">
        <v>110</v>
      </c>
      <c r="D29" s="22">
        <v>120</v>
      </c>
      <c r="E29" s="22">
        <v>120</v>
      </c>
      <c r="F29" s="11">
        <v>30</v>
      </c>
      <c r="G29" s="11">
        <v>30</v>
      </c>
      <c r="H29" s="11">
        <v>30</v>
      </c>
      <c r="I29" s="11">
        <v>30</v>
      </c>
      <c r="J29" s="4"/>
    </row>
    <row r="30" spans="1:10" x14ac:dyDescent="0.3">
      <c r="A30" s="14" t="s">
        <v>28</v>
      </c>
      <c r="B30" s="13">
        <v>2122</v>
      </c>
      <c r="C30" s="30"/>
      <c r="D30" s="22"/>
      <c r="E30" s="22"/>
      <c r="F30" s="11"/>
      <c r="G30" s="11"/>
      <c r="H30" s="11"/>
      <c r="I30" s="11"/>
      <c r="J30" s="4"/>
    </row>
    <row r="31" spans="1:10" x14ac:dyDescent="0.3">
      <c r="A31" s="14" t="s">
        <v>29</v>
      </c>
      <c r="B31" s="13">
        <v>2123</v>
      </c>
      <c r="C31" s="41">
        <v>293.8</v>
      </c>
      <c r="D31" s="22">
        <v>230</v>
      </c>
      <c r="E31" s="22">
        <v>230</v>
      </c>
      <c r="F31" s="11">
        <v>57</v>
      </c>
      <c r="G31" s="11">
        <v>57</v>
      </c>
      <c r="H31" s="11">
        <v>58</v>
      </c>
      <c r="I31" s="11">
        <v>58</v>
      </c>
      <c r="J31" s="4"/>
    </row>
    <row r="32" spans="1:10" s="26" customFormat="1" x14ac:dyDescent="0.3">
      <c r="A32" s="32" t="s">
        <v>30</v>
      </c>
      <c r="B32" s="34">
        <v>2140</v>
      </c>
      <c r="C32" s="29">
        <v>54</v>
      </c>
      <c r="D32" s="35">
        <v>80</v>
      </c>
      <c r="E32" s="35">
        <f t="shared" ref="E32:E33" si="2">F32+G32+H32+I32</f>
        <v>80</v>
      </c>
      <c r="F32" s="31">
        <v>20</v>
      </c>
      <c r="G32" s="31">
        <v>20</v>
      </c>
      <c r="H32" s="31">
        <v>20</v>
      </c>
      <c r="I32" s="31">
        <v>20</v>
      </c>
      <c r="J32" s="36"/>
    </row>
    <row r="33" spans="1:12" x14ac:dyDescent="0.3">
      <c r="A33" s="15" t="s">
        <v>46</v>
      </c>
      <c r="B33" s="13">
        <v>2141</v>
      </c>
      <c r="C33" s="30">
        <v>54</v>
      </c>
      <c r="D33" s="22">
        <v>80</v>
      </c>
      <c r="E33" s="22">
        <f t="shared" si="2"/>
        <v>80</v>
      </c>
      <c r="F33" s="11">
        <v>20</v>
      </c>
      <c r="G33" s="11">
        <v>20</v>
      </c>
      <c r="H33" s="11">
        <v>20</v>
      </c>
      <c r="I33" s="11">
        <v>20</v>
      </c>
      <c r="J33" s="4"/>
    </row>
    <row r="34" spans="1:12" ht="7.8" customHeight="1" x14ac:dyDescent="0.3">
      <c r="A34" s="15"/>
      <c r="B34" s="13"/>
      <c r="C34" s="30"/>
      <c r="D34" s="22"/>
      <c r="E34" s="22"/>
      <c r="F34" s="11"/>
      <c r="G34" s="11"/>
      <c r="H34" s="11"/>
      <c r="I34" s="11"/>
      <c r="J34" s="4"/>
    </row>
    <row r="35" spans="1:12" ht="36.6" x14ac:dyDescent="0.3">
      <c r="A35" s="9" t="s">
        <v>54</v>
      </c>
      <c r="B35" s="10">
        <v>2050</v>
      </c>
      <c r="C35" s="30">
        <v>4002.9656600517687</v>
      </c>
      <c r="D35" s="27">
        <v>3931</v>
      </c>
      <c r="E35" s="27">
        <v>4278</v>
      </c>
      <c r="F35" s="11">
        <v>1059</v>
      </c>
      <c r="G35" s="11">
        <v>1101</v>
      </c>
      <c r="H35" s="11">
        <v>1060</v>
      </c>
      <c r="I35" s="11">
        <v>1058</v>
      </c>
      <c r="L35" s="39"/>
    </row>
    <row r="36" spans="1:12" ht="24.6" x14ac:dyDescent="0.3">
      <c r="A36" s="9" t="s">
        <v>57</v>
      </c>
      <c r="B36" s="10">
        <v>2180</v>
      </c>
      <c r="C36" s="30">
        <v>1402.6850733390854</v>
      </c>
      <c r="D36" s="27">
        <v>1378</v>
      </c>
      <c r="E36" s="27">
        <v>1402.0017256255394</v>
      </c>
      <c r="F36" s="11">
        <v>350</v>
      </c>
      <c r="G36" s="11">
        <v>350</v>
      </c>
      <c r="H36" s="11">
        <v>350</v>
      </c>
      <c r="I36" s="11">
        <v>352</v>
      </c>
      <c r="L36" s="39"/>
    </row>
    <row r="37" spans="1:12" x14ac:dyDescent="0.3">
      <c r="A37" s="9" t="s">
        <v>32</v>
      </c>
      <c r="B37" s="10">
        <v>2270</v>
      </c>
      <c r="C37" s="30">
        <v>752.34926660914584</v>
      </c>
      <c r="D37" s="27">
        <v>739</v>
      </c>
      <c r="E37" s="27">
        <v>751.98274374460743</v>
      </c>
      <c r="F37" s="11">
        <v>188</v>
      </c>
      <c r="G37" s="11">
        <v>188</v>
      </c>
      <c r="H37" s="11">
        <v>188</v>
      </c>
      <c r="I37" s="11">
        <v>188</v>
      </c>
      <c r="L37" s="39"/>
    </row>
    <row r="38" spans="1:12" s="26" customFormat="1" x14ac:dyDescent="0.3">
      <c r="A38" s="24" t="s">
        <v>33</v>
      </c>
      <c r="B38" s="25">
        <v>2285</v>
      </c>
      <c r="C38" s="29">
        <v>6158</v>
      </c>
      <c r="D38" s="12">
        <v>6048</v>
      </c>
      <c r="E38" s="29">
        <v>6432</v>
      </c>
      <c r="F38" s="12">
        <v>1597</v>
      </c>
      <c r="G38" s="12">
        <v>1639</v>
      </c>
      <c r="H38" s="12">
        <v>1598</v>
      </c>
      <c r="I38" s="12">
        <v>1598</v>
      </c>
      <c r="J38"/>
    </row>
    <row r="39" spans="1:12" ht="24.6" x14ac:dyDescent="0.3">
      <c r="A39" s="9" t="s">
        <v>34</v>
      </c>
      <c r="B39" s="10">
        <v>2290</v>
      </c>
      <c r="C39" s="30"/>
      <c r="D39" s="22"/>
      <c r="E39" s="22"/>
      <c r="F39" s="11"/>
      <c r="G39" s="11"/>
      <c r="H39" s="11"/>
      <c r="I39" s="11"/>
      <c r="J39" s="4"/>
    </row>
    <row r="40" spans="1:12" x14ac:dyDescent="0.3">
      <c r="A40" s="14" t="s">
        <v>35</v>
      </c>
      <c r="B40" s="13">
        <v>2300</v>
      </c>
      <c r="C40" s="30">
        <v>-38</v>
      </c>
      <c r="D40" s="22"/>
      <c r="E40" s="22"/>
      <c r="F40" s="11"/>
      <c r="G40" s="11"/>
      <c r="H40" s="11"/>
      <c r="I40" s="11"/>
      <c r="J40" s="4"/>
    </row>
    <row r="41" spans="1:12" x14ac:dyDescent="0.3">
      <c r="A41" s="9" t="s">
        <v>36</v>
      </c>
      <c r="B41" s="10">
        <v>2350</v>
      </c>
      <c r="C41" s="30">
        <v>173</v>
      </c>
      <c r="D41" s="22">
        <f>D24-D38</f>
        <v>282</v>
      </c>
      <c r="E41" s="22">
        <v>0</v>
      </c>
      <c r="F41" s="11">
        <v>0</v>
      </c>
      <c r="G41" s="11">
        <v>0</v>
      </c>
      <c r="H41" s="11">
        <v>0</v>
      </c>
      <c r="I41" s="11">
        <v>0</v>
      </c>
      <c r="J41" s="4"/>
    </row>
    <row r="42" spans="1:12" x14ac:dyDescent="0.3">
      <c r="A42" s="9" t="s">
        <v>37</v>
      </c>
      <c r="B42" s="13"/>
      <c r="C42" s="30"/>
      <c r="D42" s="22"/>
      <c r="E42" s="22"/>
      <c r="F42" s="11"/>
      <c r="G42" s="11"/>
      <c r="H42" s="11"/>
      <c r="I42" s="11"/>
      <c r="J42" s="4"/>
    </row>
    <row r="43" spans="1:12" x14ac:dyDescent="0.3">
      <c r="A43" s="14" t="s">
        <v>38</v>
      </c>
      <c r="B43" s="13">
        <v>2500</v>
      </c>
      <c r="C43" s="30">
        <v>608</v>
      </c>
      <c r="D43" s="27">
        <v>680</v>
      </c>
      <c r="E43" s="27">
        <v>840</v>
      </c>
      <c r="F43" s="11">
        <v>208</v>
      </c>
      <c r="G43" s="11">
        <v>215</v>
      </c>
      <c r="H43" s="11">
        <v>208</v>
      </c>
      <c r="I43" s="11">
        <v>209</v>
      </c>
      <c r="J43" s="16"/>
    </row>
    <row r="44" spans="1:12" x14ac:dyDescent="0.3">
      <c r="A44" s="14" t="s">
        <v>39</v>
      </c>
      <c r="B44" s="13">
        <v>2505</v>
      </c>
      <c r="C44" s="30">
        <v>3350</v>
      </c>
      <c r="D44" s="27">
        <v>3475</v>
      </c>
      <c r="E44" s="27">
        <v>4349</v>
      </c>
      <c r="F44" s="11">
        <v>1087</v>
      </c>
      <c r="G44" s="11">
        <v>1087</v>
      </c>
      <c r="H44" s="11">
        <v>1087</v>
      </c>
      <c r="I44" s="11">
        <v>1088</v>
      </c>
      <c r="J44" s="16"/>
    </row>
    <row r="45" spans="1:12" x14ac:dyDescent="0.3">
      <c r="A45" s="14" t="s">
        <v>40</v>
      </c>
      <c r="B45" s="13">
        <v>2510</v>
      </c>
      <c r="C45" s="30">
        <v>699</v>
      </c>
      <c r="D45" s="27">
        <v>755</v>
      </c>
      <c r="E45" s="27">
        <v>957</v>
      </c>
      <c r="F45" s="11">
        <v>239</v>
      </c>
      <c r="G45" s="11">
        <v>239</v>
      </c>
      <c r="H45" s="11">
        <v>239</v>
      </c>
      <c r="I45" s="11">
        <v>240</v>
      </c>
      <c r="J45" s="16"/>
    </row>
    <row r="46" spans="1:12" x14ac:dyDescent="0.3">
      <c r="A46" s="14" t="s">
        <v>41</v>
      </c>
      <c r="B46" s="13">
        <v>2515</v>
      </c>
      <c r="C46" s="30">
        <v>58</v>
      </c>
      <c r="D46" s="27">
        <v>48</v>
      </c>
      <c r="E46" s="27">
        <v>60</v>
      </c>
      <c r="F46" s="11">
        <v>15</v>
      </c>
      <c r="G46" s="11">
        <v>15</v>
      </c>
      <c r="H46" s="11">
        <v>15</v>
      </c>
      <c r="I46" s="11">
        <v>15</v>
      </c>
      <c r="J46" s="16"/>
    </row>
    <row r="47" spans="1:12" x14ac:dyDescent="0.3">
      <c r="A47" s="14" t="s">
        <v>31</v>
      </c>
      <c r="B47" s="13">
        <v>2520</v>
      </c>
      <c r="C47" s="30">
        <v>1443</v>
      </c>
      <c r="D47" s="27">
        <v>1090</v>
      </c>
      <c r="E47" s="27">
        <v>226</v>
      </c>
      <c r="F47" s="11">
        <v>48</v>
      </c>
      <c r="G47" s="11">
        <v>83</v>
      </c>
      <c r="H47" s="11">
        <v>49</v>
      </c>
      <c r="I47" s="11">
        <v>46</v>
      </c>
      <c r="J47" s="16"/>
    </row>
    <row r="48" spans="1:12" x14ac:dyDescent="0.3">
      <c r="A48" s="14" t="s">
        <v>42</v>
      </c>
      <c r="B48" s="13">
        <v>2550</v>
      </c>
      <c r="C48" s="29">
        <f>SUM(C43:C47)</f>
        <v>6158</v>
      </c>
      <c r="D48" s="29">
        <f>SUM(D43:D47)</f>
        <v>6048</v>
      </c>
      <c r="E48" s="43">
        <v>6432</v>
      </c>
      <c r="F48" s="12">
        <v>1597</v>
      </c>
      <c r="G48" s="12">
        <v>1639</v>
      </c>
      <c r="H48" s="12">
        <v>1598</v>
      </c>
      <c r="I48" s="12">
        <v>1598</v>
      </c>
      <c r="J48" s="4"/>
    </row>
    <row r="49" spans="1:10" x14ac:dyDescent="0.3">
      <c r="A49" s="17"/>
      <c r="B49" s="5"/>
      <c r="C49" s="20"/>
      <c r="D49" s="20"/>
      <c r="E49" s="4"/>
      <c r="F49" s="4"/>
      <c r="G49" s="4"/>
      <c r="H49" s="4"/>
      <c r="I49" s="4"/>
      <c r="J49" s="4"/>
    </row>
    <row r="50" spans="1:10" x14ac:dyDescent="0.3">
      <c r="A50" s="18" t="s">
        <v>47</v>
      </c>
      <c r="B50" s="5"/>
      <c r="C50" s="20"/>
      <c r="D50" s="20"/>
      <c r="E50" s="4" t="s">
        <v>48</v>
      </c>
      <c r="F50" s="4"/>
      <c r="G50" s="4"/>
      <c r="H50" s="4"/>
      <c r="I50" s="4"/>
      <c r="J50" s="4"/>
    </row>
    <row r="51" spans="1:10" x14ac:dyDescent="0.3">
      <c r="A51" s="17"/>
      <c r="B51" s="5"/>
      <c r="C51" s="20"/>
      <c r="D51" s="20"/>
      <c r="E51" s="4"/>
      <c r="F51" s="4"/>
      <c r="G51" s="4"/>
      <c r="H51" s="4"/>
      <c r="I51" s="4"/>
      <c r="J51" s="4"/>
    </row>
    <row r="52" spans="1:10" x14ac:dyDescent="0.3">
      <c r="A52" s="3"/>
      <c r="B52" s="1"/>
    </row>
    <row r="53" spans="1:10" x14ac:dyDescent="0.3">
      <c r="A53" s="18" t="s">
        <v>43</v>
      </c>
      <c r="B53" s="5"/>
      <c r="C53" s="20"/>
      <c r="D53" s="20"/>
      <c r="E53" s="4" t="s">
        <v>44</v>
      </c>
      <c r="F53" s="4"/>
    </row>
    <row r="54" spans="1:10" x14ac:dyDescent="0.3">
      <c r="A54" s="3"/>
      <c r="B54" s="1"/>
    </row>
    <row r="55" spans="1:10" x14ac:dyDescent="0.3">
      <c r="A55" s="3"/>
      <c r="B55" s="1"/>
    </row>
    <row r="56" spans="1:10" x14ac:dyDescent="0.3">
      <c r="A56" s="3"/>
      <c r="B56" s="1"/>
    </row>
    <row r="57" spans="1:10" x14ac:dyDescent="0.3">
      <c r="A57" s="3"/>
      <c r="B57" s="1"/>
    </row>
    <row r="58" spans="1:10" x14ac:dyDescent="0.3">
      <c r="A58" s="3"/>
      <c r="B58" s="1"/>
    </row>
    <row r="59" spans="1:10" x14ac:dyDescent="0.3">
      <c r="A59" s="3"/>
      <c r="B59" s="1"/>
    </row>
    <row r="60" spans="1:10" x14ac:dyDescent="0.3">
      <c r="A60" s="3"/>
      <c r="B60" s="1"/>
    </row>
    <row r="61" spans="1:10" x14ac:dyDescent="0.3">
      <c r="A61" s="3"/>
      <c r="B61" s="1"/>
    </row>
    <row r="62" spans="1:10" x14ac:dyDescent="0.3">
      <c r="A62" s="3"/>
      <c r="B62" s="1"/>
    </row>
    <row r="63" spans="1:10" x14ac:dyDescent="0.3">
      <c r="A63" s="3"/>
    </row>
    <row r="64" spans="1:10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2"/>
    </row>
    <row r="70" spans="1:1" x14ac:dyDescent="0.3">
      <c r="A70" s="2"/>
    </row>
    <row r="71" spans="1:1" x14ac:dyDescent="0.3">
      <c r="A71" s="2"/>
    </row>
    <row r="72" spans="1:1" x14ac:dyDescent="0.3">
      <c r="A72" s="2"/>
    </row>
    <row r="73" spans="1:1" x14ac:dyDescent="0.3">
      <c r="A73" s="2"/>
    </row>
  </sheetData>
  <mergeCells count="12">
    <mergeCell ref="F21:I21"/>
    <mergeCell ref="A6:C6"/>
    <mergeCell ref="F6:H6"/>
    <mergeCell ref="F7:I7"/>
    <mergeCell ref="A12:C12"/>
    <mergeCell ref="F14:G14"/>
    <mergeCell ref="B20:H20"/>
    <mergeCell ref="A21:A22"/>
    <mergeCell ref="B21:B22"/>
    <mergeCell ref="C21:C22"/>
    <mergeCell ref="D21:D22"/>
    <mergeCell ref="E21:E22"/>
  </mergeCells>
  <pageMargins left="0.7" right="0.7" top="0.75" bottom="0.75" header="0.3" footer="0.3"/>
  <pageSetup paperSize="9" scale="91" orientation="portrait" horizontalDpi="180" verticalDpi="180" r:id="rId1"/>
  <rowBreaks count="1" manualBreakCount="1">
    <brk id="39" max="8" man="1"/>
  </rowBreaks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 2022 рік</vt:lpstr>
      <vt:lpstr>Зміни 2021 рік</vt:lpstr>
      <vt:lpstr>2021рік</vt:lpstr>
      <vt:lpstr>Лист2</vt:lpstr>
      <vt:lpstr>Лист3</vt:lpstr>
      <vt:lpstr>' 2022 рік'!Область_печати</vt:lpstr>
      <vt:lpstr>'2021рік'!Область_печати</vt:lpstr>
      <vt:lpstr>'Зміни 2021 рік'!Область_печати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2021-11-30T09:07:06Z</dcterms:modified>
</cp:coreProperties>
</file>